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filterPrivacy="1"/>
  <xr:revisionPtr revIDLastSave="0" documentId="8_{AFE92543-2885-4AB3-A936-86AD519FF2EA}" xr6:coauthVersionLast="47" xr6:coauthVersionMax="47" xr10:uidLastSave="{00000000-0000-0000-0000-000000000000}"/>
  <bookViews>
    <workbookView xWindow="-120" yWindow="-120" windowWidth="29040" windowHeight="15840" tabRatio="847" activeTab="8"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H29" i="18"/>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49" i="18"/>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<sst xmlns="http://schemas.openxmlformats.org/spreadsheetml/2006/main" count="560" uniqueCount="445">
  <si>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</si>
  <si>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</si>
  <si>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</si>
  <si>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</si>
  <si>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</si>
  <si>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</si>
  <si>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</si>
  <si>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</si>
  <si>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</si>
  <si>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</si>
  <si>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</si>
  <si>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</si>
  <si>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</si>
  <si>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</si>
  <si>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</si>
  <si>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</si>
  <si>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</si>
  <si>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</si>
  <si>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</si>
  <si>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</si>
  <si>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</si>
  <si>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</si>
  <si>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</si>
  <si>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</si>
  <si>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</si>
  <si>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</si>
  <si>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</si>
  <si>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</si>
  <si>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</si>
  <si>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</si>
  <si>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</si>
  <si>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</si>
  <si>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</si>
  <si>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</si>
  <si>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</si>
  <si>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</si>
  <si>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</si>
  <si>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</si>
  <si>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</si>
  <si>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</si>
  <si>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</si>
  <si>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</si>
  <si>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</si>
  <si>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</si>
  <si>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</si>
  <si>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</si>
  <si>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</si>
  <si>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</si>
  <si>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</si>
  <si>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</si>
  <si>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</si>
  <si>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</si>
  <si>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</si>
  <si>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</si>
  <si>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</si>
  <si>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</si>
  <si>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</si>
  <si>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</si>
  <si>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</si>
  <si>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</si>
  <si>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</si>
  <si>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</si>
  <si>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</si>
  <si>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</si>
  <si>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</si>
  <si>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</si>
  <si>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</si>
  <si>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</si>
  <si>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</si>
  <si>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</si>
  <si>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</si>
  <si>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</si>
  <si>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</si>
  <si>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</si>
  <si>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</si>
  <si>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</si>
  <si>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</si>
  <si>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</si>
  <si>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</si>
  <si>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</si>
  <si>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</si>
  <si>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</si>
  <si>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</si>
  <si>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</si>
  <si>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</si>
  <si>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</si>
  <si>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</si>
  <si>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</si>
  <si>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</si>
  <si>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</si>
  <si>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</si>
  <si>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</si>
  <si>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</si>
  <si>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</si>
  <si>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</si>
  <si>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</si>
  <si>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</si>
  <si>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</si>
  <si>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</si>
  <si>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</si>
  <si>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</si>
  <si>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</si>
  <si>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</si>
  <si>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</si>
  <si>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</si>
  <si>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</si>
  <si>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</si>
  <si>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</si>
  <si>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</si>
  <si>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</si>
  <si>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</si>
  <si>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</si>
  <si>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</si>
  <si>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</si>
  <si>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</si>
  <si>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</si>
  <si>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</si>
  <si>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</si>
  <si>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</si>
  <si>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</si>
  <si>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</si>
  <si>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</si>
  <si>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</si>
  <si>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</si>
  <si>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</si>
  <si>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</si>
  <si>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</si>
  <si>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</si>
  <si>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</si>
  <si>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</si>
  <si>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</si>
  <si>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</si>
  <si>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</si>
  <si>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</si>
  <si>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</si>
  <si>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</si>
  <si>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</si>
  <si>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</si>
  <si>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</si>
  <si>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</si>
  <si>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</si>
  <si>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</si>
  <si>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</si>
  <si>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</si>
  <si>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</si>
  <si>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</si>
  <si>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</si>
  <si>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</si>
  <si>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</si>
  <si>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</si>
  <si>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</si>
  <si>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</si>
  <si>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</si>
  <si>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</si>
  <si>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</si>
  <si>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</si>
  <si>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</si>
  <si>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</si>
  <si>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</si>
  <si>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</si>
  <si>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</si>
  <si>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</si>
  <si>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</si>
  <si>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</si>
  <si>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</si>
  <si>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</si>
  <si>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</si>
  <si>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</si>
  <si>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</si>
  <si>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</si>
  <si>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</si>
  <si>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</si>
  <si>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</si>
  <si>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</si>
  <si>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</si>
  <si>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</si>
  <si>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</si>
  <si>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</si>
  <si>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</si>
  <si>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</si>
  <si>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</si>
  <si>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</si>
  <si>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</si>
  <si>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</si>
  <si>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</si>
  <si>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</si>
  <si>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</si>
  <si>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</si>
  <si>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</si>
  <si>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</si>
  <si>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</si>
  <si>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</si>
  <si>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</si>
  <si>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</si>
  <si>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</si>
  <si>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</si>
  <si>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</si>
  <si>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</si>
  <si>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</si>
  <si>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</si>
  <si>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</si>
  <si>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</si>
  <si>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</si>
  <si>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</si>
  <si>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</si>
  <si>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</si>
  <si>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</si>
  <si>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</si>
  <si>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</si>
  <si>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</si>
  <si>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</si>
  <si>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</si>
  <si>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</si>
  <si>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</si>
  <si>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</si>
  <si>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</si>
  <si>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</si>
  <si>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</si>
  <si>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</si>
  <si>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</si>
  <si>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</si>
  <si>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</si>
  <si>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</si>
  <si>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</si>
  <si>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</si>
  <si>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</si>
  <si>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</si>
  <si>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Public visé :</t>
  </si>
  <si>
    <t>Aspect formation continue² :</t>
  </si>
  <si>
    <r>
      <t>Nombre de sessions par an et périodes de l’année :</t>
    </r>
    <r>
      <rPr>
        <sz val="11"/>
        <color theme="1"/>
        <rFont val="Calibri"/>
        <family val="2"/>
        <scheme val="minor"/>
      </rPr>
      <t xml:space="preserve"> </t>
    </r>
  </si>
  <si>
    <t>Partenariat public ou privé financier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</si>
  <si>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</si>
  <si>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</si>
  <si>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</si>
  <si>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</si>
  <si>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</si>
  <si>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</si>
  <si>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</si>
  <si>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</si>
  <si>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</si>
  <si>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</si>
  <si>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</si>
  <si>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</si>
  <si>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</si>
  <si>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</si>
  <si>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</si>
  <si>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</si>
  <si>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</si>
  <si>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</si>
  <si>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</si>
  <si>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</si>
  <si>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</si>
  <si>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</si>
  <si>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</si>
  <si>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</si>
  <si>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</si>
  <si>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</si>
  <si>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</si>
  <si>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</si>
  <si>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</si>
  <si>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</si>
  <si>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</si>
  <si>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</si>
  <si>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</si>
  <si>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</si>
  <si>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</si>
  <si>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</si>
  <si>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</si>
  <si>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</si>
  <si>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</si>
  <si>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</si>
  <si>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</si>
  <si>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</si>
  <si>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</si>
  <si>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</si>
  <si>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</si>
  <si>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</si>
  <si>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</si>
  <si>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</si>
  <si>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</si>
  <si>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</si>
  <si>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</si>
  <si>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</si>
  <si>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</si>
  <si>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</si>
  <si>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</si>
  <si>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</si>
  <si>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</si>
  <si>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</si>
  <si>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</si>
  <si>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</si>
  <si>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</si>
  <si>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</si>
  <si>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</si>
  <si>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</si>
  <si>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</si>
  <si>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</si>
  <si>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</si>
  <si>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</si>
  <si>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</si>
  <si>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</si>
  <si>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</si>
  <si>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</si>
  <si>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</si>
  <si>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</si>
  <si>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</si>
  <si>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</si>
  <si>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</si>
  <si>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</si>
  <si>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</si>
  <si>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</si>
  <si>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</si>
  <si>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</si>
  <si>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</si>
  <si>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</si>
  <si>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</si>
  <si>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</si>
  <si>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</si>
  <si>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</si>
  <si>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</si>
  <si>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</si>
  <si>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</si>
  <si>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</si>
  <si>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</si>
  <si>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</si>
  <si>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</si>
  <si>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</si>
  <si>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</si>
  <si>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</si>
  <si>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</si>
  <si>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</si>
  <si>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</si>
  <si>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</si>
  <si>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</si>
  <si>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</si>
  <si>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</si>
  <si>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</si>
  <si>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</si>
  <si>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</si>
  <si>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</si>
  <si>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</si>
  <si>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</si>
  <si>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</si>
  <si>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</si>
  <si>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</si>
  <si>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</si>
  <si>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UE 1 : Philosophie générale et méthodologie philosophique</t>
  </si>
  <si>
    <t>Philosophie générale</t>
  </si>
  <si>
    <t>OUI</t>
  </si>
  <si>
    <t>Méthodologie philosophique</t>
  </si>
  <si>
    <t>UE 2 : Pratique de la diffusion philosophique</t>
  </si>
  <si>
    <t>UE 3 : Philosophie, histoire et méthodes de la diffusion philosophique</t>
  </si>
  <si>
    <t>UE 4 : Philosophie générale et méthodologie philosophique</t>
  </si>
  <si>
    <t>UE 5 : Pratique de la diffusion philosophique</t>
  </si>
  <si>
    <t>UE 6 : Philosophie, histoire et méthodes de la diffusion philosophique</t>
  </si>
  <si>
    <t>Intitulé de la formation : DU ProPhilia - Pratiques de la diffusion philosophique</t>
  </si>
  <si>
    <t>Synchrone</t>
  </si>
  <si>
    <t>Présentiel</t>
  </si>
  <si>
    <t>Langue(s) d’enseignement : Français</t>
  </si>
  <si>
    <t xml:space="preserve">Rectorat </t>
  </si>
  <si>
    <t xml:space="preserve">Politique de la ville </t>
  </si>
  <si>
    <t xml:space="preserve">Jean Gregori </t>
  </si>
  <si>
    <t xml:space="preserve">Université Côte d'Azur </t>
  </si>
  <si>
    <t xml:space="preserve">Fillon Alexandre </t>
  </si>
  <si>
    <t xml:space="preserve">Busquet Benjamin </t>
  </si>
  <si>
    <t xml:space="preserve">Marchand Yan </t>
  </si>
  <si>
    <t xml:space="preserve">Auteur et Formateur dans la diffusion philosophique </t>
  </si>
  <si>
    <t xml:space="preserve">Autoentreprise </t>
  </si>
  <si>
    <t xml:space="preserve">Leblond Margot </t>
  </si>
  <si>
    <t xml:space="preserve">Responsable des cordées philosophiques, animatrice d'ateliers philosophiques au collège et en maison d'arrêt. </t>
  </si>
  <si>
    <t xml:space="preserve">Mongin Jean-Paul </t>
  </si>
  <si>
    <t>Directeur de la maison d'édition Les petits Platons</t>
  </si>
  <si>
    <t>Maison d'édition Les petits Platons</t>
  </si>
  <si>
    <t xml:space="preserve">Après des études de philosophie, Jean-Paul Mongin a fondé en 2009 la maison d'édition Les petits platons. Il est l'auteur de plusieurs ouvrages dans les collections "Les petits Platons" et les "tout petits Platons", pour lesquels il a reçu plusieurs prix.
Il anime des ateliers et des formations aux pratiques philosophiques pour des enseignants du monde entier, notamment dans le réseau des Instituts français. </t>
  </si>
  <si>
    <t xml:space="preserve">Strauss Patricia </t>
  </si>
  <si>
    <t>Professeur certifiée, elle a enseigné dix ans la philosophie et les lettres modernes au lycée. Anime des ateliers philosophiques en milieu scolaire (de la maternelle au lycée) et extra-scolaire (pour le ministère de la Culture, au Théâtre de l’Odéon, au Collège des Bernardins et dans les bibliothèques, pour le ministère de la Justice dans les UEMO, mais aussi dans les milieux hospitaliers et les maisons de retraite, etc.). Elle forme depuis plusieurs années des professeurs et animateurs aux pratiques philosophiques et intervient dans différentes universités en Licence et Master (Evry, Cergy Paris université, université Côte d'Azur)  pour donner des formations sur l'argumentation, l'art oratoire ou la diffusion philosophique. Elle a participé à l'écriture du livre Ton meilleur atout, c'est toi ! aux éditions De Boeck Supérieur et est co-auteur, chez Nathan, d'ateliers de philosophie en lien avec le programme de français et à destination des professeurs de collège.</t>
  </si>
  <si>
    <t>Philosophie</t>
  </si>
  <si>
    <t>Logistique (lieu de la formation, capacité salle, spécificités salles) : Campus Carlone, salle E314 (équipée pour l"hybride, une partie des intervenants professionnels (éditeurs philosophiques, journalistes philosophiques, etc) intervenant à distance</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</si>
  <si>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Le DU </t>
    </r>
    <r>
      <rPr>
        <i/>
        <sz val="11"/>
        <color theme="1"/>
        <rFont val="Calibri"/>
        <family val="2"/>
        <scheme val="minor"/>
      </rPr>
      <t xml:space="preserve">ProPhilia – Pratiques de la diffusion philosophique, </t>
    </r>
    <r>
      <rPr>
        <sz val="11"/>
        <color theme="1"/>
        <rFont val="Calibri"/>
        <family val="2"/>
        <scheme val="minor"/>
      </rPr>
      <t>créé en septembre 2022, est le seul diplôme universitaire français formant à la diffusion philosophique dans toutes ses dimensions. Il se propose de former des professionnels de la diffusion philosophique qui puissent répondre à la forte demande sociale de philosophie, grâce à la maîtrise des savoirs théoriques et pratiques de la philosophie.</t>
    </r>
  </si>
  <si>
    <r>
      <t xml:space="preserve">Objectif pédagogique exprimé en compétences/métiers : Compétences : 
</t>
    </r>
    <r>
      <rPr>
        <sz val="11"/>
        <color theme="1"/>
        <rFont val="Calibri"/>
        <family val="2"/>
        <scheme val="minor"/>
      </rPr>
      <t xml:space="preserve">- Acquérir une méthode en philosophie et en diffusion philosophique  : structurer l’argumentation en conceptualisant sa pensée pour répondre à une problématique philosophique définie;  construire une problématique; développer son esprit critique; analyser les contradictions présentes dans un discours pour identifier un problème précis; formuler une argumentation en s’appuyant sur l’histoire de la philosophie pour résoudre un problème précis.  
 - Appliquer la méthode philosophique dans l’animation d’ateliers philosophiques :  concevoir une fiche argumentative synthétique en s’appuyant sur les connaissances philosophiques acquises en cours; adapter les concepts mobilisés au publicde l'atelier;  identifier les supports de diffusion adéquats à la réflexion et au public ciblé; animer un débat philosophique en s’appuyant sur la méthodologie de la fiche argumentative; transformer une opinion en questionnement pour développer la réflexion chez son auditoire.  
 - Agir en professionnels de la diffusion philosophique : Organiser et gérer des projets de diffusion philosophique en identifiant un public cible et des partenaires adéquats;  Identifier les besoins d’un secteur professionnel afin de répondre efficacement aux demandes sociales de philosophie. </t>
    </r>
  </si>
  <si>
    <r>
      <t>Prérequis :</t>
    </r>
    <r>
      <rPr>
        <sz val="11"/>
        <color theme="1"/>
        <rFont val="Calibri"/>
        <family val="2"/>
        <scheme val="minor"/>
      </rPr>
      <t xml:space="preserve"> Le DU ProPhilia s'adresse :
1. aux étudiant.e.s de philosophie détenteurs/rices d’une Licence de philosophie (ou d'un Master de philosophie), souhaitant effectuer, en complément de leur Master philosophie, une formation professionnalisante et spécialisée vers les métiers de la diffusion philosophique;
2. aux acteurs actuels et futurs de la diffusion philosophique qui souhaitent développer dans le cadre de l’exercice de leur métier des ateliers philosophiques (et tout particulièrement les professeurs des écoles, les enseignants du secondaire, etc).
Pour se porter candidat.e, il convient d'être
SOIT titulaire d'une Licence de philosophie
SOIT titulaire d'un concours de l'Éducation Nationale.</t>
    </r>
  </si>
  <si>
    <r>
      <t xml:space="preserve">Rythme de la formation (journée, soir, samedi, alternance, séquences de cours groupés, cours du soir, séance de regroupement…) : 
</t>
    </r>
    <r>
      <rPr>
        <sz val="11"/>
        <color theme="1"/>
        <rFont val="Calibri"/>
        <family val="2"/>
        <scheme val="minor"/>
      </rPr>
      <t xml:space="preserve">Cette formation d'un an, de niveau Master, se déroule en présentiel, sur le Campus Carlone, tout au long de l'année universitaire, sur deux semestres, du début du mois de septembre jusqu'à la fin du mois de juin. Elle peut se faire en parallèle du Master 1 ou du Master 2 de philosophie de l'Université Côte d'Azur.
Elle comprend 240 heures de formation, avec en moyenne 10 heures de cours et 2 heures de stage par semaine. À ces heures de formation et de stage, il faut ajouter la réalisation tout au long de l'année universitaire d'un projet d'école par les étudiant.e.s.
Les enseignements mutualisés avec le Master 1 Philosophie et histoire des idées sont répartis dans la semaine. Par contre, les enseignements spécifiques au DU ProPhilia sont regroupées sur une journée. Le stage pratique se déroule sur deux demi-journées dans la semaine. </t>
    </r>
  </si>
  <si>
    <r>
      <t xml:space="preserve">Le projet ProPhilia repose sur un partenariat privilégié entre le Département de philosophie d'Université Côte d'Azur et la maison d’édition Les petits Platons (directeur : Jean-Paul Mongin ;  7 rue des Fossés Saint-Jacques, 75005 Paris). Un nouveau partenariat est par ailleurs en cours d'établissement avec la société </t>
    </r>
    <r>
      <rPr>
        <i/>
        <sz val="11"/>
        <color theme="1"/>
        <rFont val="Calibri"/>
        <family val="2"/>
        <scheme val="minor"/>
      </rPr>
      <t xml:space="preserve">Philomnês - La philosophie pour tous. </t>
    </r>
    <r>
      <rPr>
        <sz val="11"/>
        <color theme="1"/>
        <rFont val="Calibri"/>
        <family val="2"/>
        <scheme val="minor"/>
      </rPr>
      <t xml:space="preserve"> </t>
    </r>
  </si>
  <si>
    <r>
      <t>Partenariat public ou privé académique :
1/ Le Rectorat de l’Académie de Nice</t>
    </r>
    <r>
      <rPr>
        <sz val="11"/>
        <color theme="1"/>
        <rFont val="Calibri"/>
        <family val="2"/>
        <scheme val="minor"/>
      </rPr>
      <t xml:space="preserve">
Les Cordées philosophiques, qui constituent l’infrastructure du volet pratique du projet ProPhilia, bénéficient depuis 7 années du soutien financier et logistique du Rectorat de l’Académie de Nice. A l’heure actuelle, le dispositif des Cordées philosophiques est déployé dans trois collèges niçois : le collège Jean Rostand à la Madeleine, le collège Maurice Jaubert à L'Ariane et le collège Jules Romains aux Moulins.  
Les Cordées philosophiques sont labellisées Cordées de la réussite par le Ministère de l’Éducation Nationale, le Rectorat de l’Académie de Nice, Université Côte d'Azur et la politique de la ville de Nice.</t>
    </r>
    <r>
      <rPr>
        <b/>
        <sz val="11"/>
        <color theme="1"/>
        <rFont val="Calibri"/>
        <family val="2"/>
        <scheme val="minor"/>
      </rPr>
      <t xml:space="preserve">
2/ La Politique de la ville 
</t>
    </r>
    <r>
      <rPr>
        <sz val="11"/>
        <color theme="1"/>
        <rFont val="Calibri"/>
        <family val="2"/>
        <scheme val="minor"/>
      </rPr>
      <t xml:space="preserve">Le DU ProPhilia bénéficie également du soutien financier de la politique de la ville de Nice pour les actions de diffusion philosophique entreprises au sein de deux établissements de REP+ : le collège Maurice Jaubert à L'Ariane et le collège Jules Romains aux Moulins.  </t>
    </r>
    <r>
      <rPr>
        <b/>
        <sz val="11"/>
        <color theme="1"/>
        <rFont val="Calibri"/>
        <family val="2"/>
        <scheme val="minor"/>
      </rPr>
      <t xml:space="preserve">
3/ L'idex UCAjedi
</t>
    </r>
    <r>
      <rPr>
        <sz val="11"/>
        <color theme="1"/>
        <rFont val="Calibri"/>
        <family val="2"/>
        <scheme val="minor"/>
      </rPr>
      <t xml:space="preserve">Depuis sa création en septembre 2020, le DU ProPhilia bénéficie du soutien financier de l'Idex UCAjedi. </t>
    </r>
    <r>
      <rPr>
        <b/>
        <sz val="11"/>
        <color theme="1"/>
        <rFont val="Calibri"/>
        <family val="2"/>
        <scheme val="minor"/>
      </rPr>
      <t xml:space="preserve">
4/ Le Forum Jacques Prévert à Carros
</t>
    </r>
    <r>
      <rPr>
        <sz val="11"/>
        <color theme="1"/>
        <rFont val="Calibri"/>
        <family val="2"/>
        <scheme val="minor"/>
      </rPr>
      <t>Un nouveau partenariat est également en cours de construction avec le Forum Jacques Prévert de Carros avec qui nous travaillons depuis deux ans pour la mise en place d'un accompagnement philosophique des spectacles diffusés en ce lieu : https://forumcarros.com/</t>
    </r>
  </si>
  <si>
    <r>
      <t xml:space="preserve">Cette formation d'un an, de niveau Master, se déroule en présentiel, sur le Campus Carlone, tout au long de l'année universitaire. Elle peut se faire en parallèle du Master 1 ou du Master 2 de philosophie de l'Université Côte d'Azur.
Chaque semestre de la formation est structuré autour de trois blocs pédagogiques :  le premier bloc est théorique, le second pratique, le troisième professionnalisant. 
</t>
    </r>
    <r>
      <rPr>
        <b/>
        <sz val="11"/>
        <color theme="1"/>
        <rFont val="Calibri"/>
        <family val="2"/>
        <scheme val="minor"/>
      </rPr>
      <t xml:space="preserve">Bloc 1 - Théorique </t>
    </r>
    <r>
      <rPr>
        <sz val="11"/>
        <color theme="1"/>
        <rFont val="Calibri"/>
        <family val="2"/>
        <scheme val="minor"/>
      </rPr>
      <t xml:space="preserve">
Ce premier bloc pédagogique, théorique, est consacré à la consolidation des connaissances et compétences fondamentales en philosophie, via des enseignements coordonnés en philosophie générale et en méthodologie philosophique.Il comprend 6 heures de cours hebdomadaires, mutualisées avec le Master 1 Philosophie d'UCA. Il est composé de deux unités d'enseignements : 
-  Le cours de philosophie générale est dispensé par Grégori Jean (3h / semaine). Ce cours de philosophie générale vise l’acquisition et la maîtrise d’une « culture philosophique générale ». Par cette expression, sont désignées, d’une part, la maîtrise en extension des grands problèmes qui structurent historiquement le champ philosophique en « domaines » en imprimant à chacun d’eux une dynamique conceptuelle propre ; et d’autre part, la maîtrise en intension du corpus minimal dans lesquels se dessinent les vecteurs de cette structuration. 
- Un cours de méthodologie dispensés par Alexandre Fillon (au S1, 3h / semaine) et Benjamin Busquet (au S2, 2h / semaine). Lors de ces séances consacrées aux méthodologies philosophiques, il s’agit d’acquérir et de maîtriser les habilités philosophiques indispensables à une pratique professionnelle de la diffusion philosophique : problématiser, poser et démontrer une thèse philosophique, argumenter, distinguer conceptuellement, illustrer un argument philosophique, lire un texte philosophique, rendre accessible un propos philosophique, etc. Les sujets qui sont traités sont systématiquement en lien direct avec les problématiques étudiées lors du cours de Philosophie générale, dont ce cours de méthodologie est une mise en pratique.
</t>
    </r>
    <r>
      <rPr>
        <b/>
        <sz val="11"/>
        <color theme="1"/>
        <rFont val="Calibri"/>
        <family val="2"/>
        <scheme val="minor"/>
      </rPr>
      <t xml:space="preserve">Bloc 2 - Pratique </t>
    </r>
    <r>
      <rPr>
        <sz val="11"/>
        <color theme="1"/>
        <rFont val="Calibri"/>
        <family val="2"/>
        <scheme val="minor"/>
      </rPr>
      <t xml:space="preserve">
Le second bloc pédagogique du DU ProPhilia, pratique, est consacré à l’acquisition de pratiques professionnelles en matière de diffusion philosophique, au premier semestre via la pratique régulière d’ateliers-débats philosophiques dans le cadre des Cordées philosophiques, au second semestre via la diversification des publics et des supports de la diffusion philosophique. Il se compose, chaque semaine, de 3 heures de TD et de 2 heures de stage pratique.
</t>
    </r>
    <r>
      <rPr>
        <i/>
        <sz val="11"/>
        <color theme="1"/>
        <rFont val="Calibri"/>
        <family val="2"/>
        <scheme val="minor"/>
      </rPr>
      <t>TD1 : "Formation à l'animation d'ateliers philosophiques avec les enfants" ( 1h/semaine)</t>
    </r>
    <r>
      <rPr>
        <sz val="11"/>
        <color theme="1"/>
        <rFont val="Calibri"/>
        <family val="2"/>
        <scheme val="minor"/>
      </rPr>
      <t xml:space="preserve">
Ce TD, dispensé par Margot Leblond, forme les étudiant.e.s du DU ProPhilia à leur rôle d'animateur d'ateliers philosophiques en milieu scolaire.Dans le cadre des ateliers philosophiques que les étudiants du DU doivent réaliser en collège, en étant accompagné d'étudiants de la Licence de philosophie, ce rôle d'animateur-tuteur consiste en un triple travail :
- En amont de l’atelier, le tuteur encadre le travail de préparation et coordonne la répartition des tâches entre les étudiants y participant.
- Pendant l’atelier, le tuteur est responsable de son animation et de son bon déroulement.
- Après l’atelier, le tuteur procède, avec les étudiants qu’il a encadrés, à une évaluation de ce qu’il s’est passé durant l’atelier (ce qui a bien fonctionné / ce qui a moins bien fonctionné). Il rédige un compte-rendu servant à l’amélioration collective des ateliers.
Cette heure de TD a pour finalité de donner aux étudiant.e.s du DU ProPhilia les outils nécessaires à cette triple tâche.
</t>
    </r>
    <r>
      <rPr>
        <i/>
        <sz val="11"/>
        <color theme="1"/>
        <rFont val="Calibri"/>
        <family val="2"/>
        <scheme val="minor"/>
      </rPr>
      <t xml:space="preserve">
TD2 : "Scénarisation d'ateliers philosophiques" ( 1h/semaine)
</t>
    </r>
    <r>
      <rPr>
        <sz val="11"/>
        <color theme="1"/>
        <rFont val="Calibri"/>
        <family val="2"/>
        <scheme val="minor"/>
      </rPr>
      <t xml:space="preserve">Ce TD, dispensé par Margot Leblond, prépare les étudiant-e-s du DU ProPhilia à l'animation des ateliers philosophiques en réfléchissant à leur scénarisation et en pratiquant des mises en scène.
Dans le cadre de ce TD n°2, chaque semaine, un.e étudiant.e du DU présente une mise en scène d'un atelier sur le thème prévu. Cette mise en scène est l'occasion de réfléchir collégialement sur les supports et les outils pédagogiques mobilisés.
Ce TD n°2 est ouvert aux étudiant.e.s de Licence de philosophie qui participent aux Cordées Philosophiques et qui bénéficient, à ce titre, du bonus engagement.
</t>
    </r>
    <r>
      <rPr>
        <i/>
        <sz val="11"/>
        <color theme="1"/>
        <rFont val="Calibri"/>
        <family val="2"/>
        <scheme val="minor"/>
      </rPr>
      <t>TD 3 : "Pratiques de diffusion de la philosophie" ( 1h/semaine)</t>
    </r>
    <r>
      <rPr>
        <sz val="11"/>
        <color theme="1"/>
        <rFont val="Calibri"/>
        <family val="2"/>
        <scheme val="minor"/>
      </rPr>
      <t xml:space="preserve">
Ce TD, dispensé par des professionnels de la diffusion philosophique, Adélie Foras, Yan Marchand, Jean-Paul Mongin et Patricia Strauss, répond à une double finalité
1/ Élargir la pratique de la diffusion philosophique à un public plus large que les seuls enfants et adolescents : enfants, mais aussi adultes ; écoles, mais aussi prisons, comités éthiques, institutions culturelles, institutions de santé (hôpitaux, EHPAD), entreprises, etc.
2/ Élargir la pratique de la diffusion philosophique à d'autres supports que les ateliers philosophiques : édition philosophique, journalisme philosophique, vidéos philosophiques, BD et dessins philosophiques, théâtre philosophique, etc.
</t>
    </r>
    <r>
      <rPr>
        <i/>
        <sz val="11"/>
        <color theme="1"/>
        <rFont val="Calibri"/>
        <family val="2"/>
        <scheme val="minor"/>
      </rPr>
      <t>Stage Pratique : 2h/ semaine</t>
    </r>
    <r>
      <rPr>
        <sz val="11"/>
        <color theme="1"/>
        <rFont val="Calibri"/>
        <family val="2"/>
        <scheme val="minor"/>
      </rPr>
      <t xml:space="preserve">
Chaque étudiant.e du DU ProPhilia réalise, tout au long de l'année universitaire, des ateliers philosophiques. Le premier semestre est principalement consacré à la réalisation d'ateliers philosophiques en milieu scolaire. Le second semestre propose une spécialisation pratique selon le secteur de la diffusion philosophique privilégié par l'étudiant.e dans son projet professionnel : ateliers philosophiques en milieu scolaire, en milieu carcéral, en milieu médical,  en entreprise, etc.
</t>
    </r>
    <r>
      <rPr>
        <b/>
        <sz val="11"/>
        <color theme="1"/>
        <rFont val="Calibri"/>
        <family val="2"/>
        <scheme val="minor"/>
      </rPr>
      <t xml:space="preserve">Bloc 3 - Professionnalisation </t>
    </r>
    <r>
      <rPr>
        <sz val="11"/>
        <color theme="1"/>
        <rFont val="Calibri"/>
        <family val="2"/>
        <scheme val="minor"/>
      </rPr>
      <t xml:space="preserve">
Le troisième bloc pédagogique du DU ProPhilia, professionnalisant, consiste en une série de rencontres avec des professionnels de la diffusion philosophique (12h / semestre) et en la réalisation d'un projet étudiant de diffusion philosophique, encadré par un membre de l'équipe pédagogique et par un professionnel du secteur.
</t>
    </r>
    <r>
      <rPr>
        <b/>
        <sz val="11"/>
        <color theme="1"/>
        <rFont val="Calibri"/>
        <family val="2"/>
        <scheme val="minor"/>
      </rPr>
      <t>Pour plus de détails : https://creates.univ-cotedazur.fr/prophilia/la-formation-prophilia/enseignements</t>
    </r>
  </si>
  <si>
    <t xml:space="preserve">Le DU Pro-Philia – Pratiques de la diffusion philosophique a une forte valeur ajoutée pour Université Côte d’Azur.  
- Il permet au Département de philosophie d’UCA de faire face aux choix d’orientation de ses étudiants anticipables dans le contexte de la réforme à venir de la formation des professeurs. Il lui permet également d’institutionnaliser le dispositif des Cordées philosophiques qui y a été créé il y a 7 ans et qui lui confère désormais une véritable expertise et visibilité dans le champ de la diffusion philosophique.  
- Il s’inscrit dans l’interdisciplinarité visée au sein de l’EUR CREATES en faisant se croiser diffusion de la réflexion philosophique et pratiques artistiques (diffusion des savoirs philosophiques au moyen des arts : par exemple conférences gesticulées, mises en scène théâtrales de la discursivité philosophique, dessin et philosophie, BD et philosophie, etc.).  Une réflexion est en cours au sein de l'équipe pédagogique ProPhilia, suite au recrutement de Thomas Morisset, MCF en esthétiqueà UCA, pour redéfinir le projet d'école en recherche-création. 
- Grâce à un partenariat avec la maison d’édition Les petits Platons, qui constitue la maison d’édition de référence dans le champ de la diffusion philosophique, le DU Pro-Philia – Pratiques de la diffusion philosophique positionne Université Côte d’Azur comme l’un des acteurs incontournables de la formation en matière de diffusion philosophique dans un contexte d’insuffisante structuration de ce secteur.   
 </t>
  </si>
  <si>
    <t>Le DU ProPhilia – Pratiques de la diffusion philosophique s'adresse :
-aux étudiants de philosophie détenteurs d’une Licence de philosophie, souhaitant effectuer, en complément de leur Master philosophie, une formation professionnalisante et spécialisée vers les métiers de la diffusion philosophique ;
- aux acteurs actuels et futurs de la diffusion philosophique qui souhaitent développer une pratique professionnelle de la diffusion philosophique.
Cette formation est sélective et comprend idéalement 10 étudiant.e.s par promotion (au maximum 15 étudiant.e.s en raison du nombre d'ateliers philosophiques à planifier pour chacun d'eux). 
Montant des frais d'inscription pour une inscription principale : 600€
Montant des frais d'inscription pour une inscription complémentaire : 159€ (en parallèle d'une inscription en Master au sein d'Université Côte d'Azur)</t>
  </si>
  <si>
    <t>Idex</t>
  </si>
  <si>
    <t>45000</t>
  </si>
  <si>
    <t xml:space="preserve">La diffusion philosophique fait l’objet, depuis une trentaine d’années, d’une demande sociale en très forte expansion : philosophie avec les enfants, cafés philosophiques, soirées philosophiques, consultations philosophiques et/ou existentielles, BD philosophiques, etc. Cependant, en France et contrairement à ce qui se fait par exemple sur le continent Nord-Américain, les départements universitaires de philosophie se sont détournés de la question de la diffusion philosophique. Dans ce contexte, la formation des différents acteurs de la diffusion philosophique a été investie par le monde associatif, et tout particulièrement par la fondation SEVE . Deux particularités des formations proposées par la fondation SEVE peuvent attirer la vigilance des professionnels de la philosophie que sont les enseignants et les enseignants-chercheurs en philosophie. 1/ La fondation SEVE prétend proposer une formation en huit jours permettant aux stagiaires SEVE de mener à bien des ateliers philosophiques quand bien même ils n’ont reçu aucune formation philosophique antérieure. 2/ Ce que la fondation SEVE et ses formations appellent philosophie relève bien plutôt du développement personnel et de l’éducation civique. Il n’est qu’à voir par exemple la place réservée à la méditation dans les ateliers dits philosophiques proposés par Frédéric Lenoir (cf par exemple le film de promotion Le Cercle des Petits Philosophes, 2019). 
Le projet pédagogique ProPhilia – Pratiques de la diffusion philosophique entend reprendre la main sur la formation proposée aux acteurs de la diffusion philosophique, en proposant une formation exigeante appuyée sur une véritable maîtrise des savoirs théoriques et pratiques de la philosophie, qui ne peuvent pas s’acquérir en huit jours. Il entend par là même développer une vision exigeante de ce que peut et doit être la diffusion philosophique (terme qui me semble préférable à ceux de vulgarisation philosophique ou de médiation philosophique) : la philosophie n’a pas à changer de nature et à se dévoyer en développement personnel pour passer hors les murs de l’université ; il est possible de diffuser l’activité philosophique en dehors de l’université tout en conservant sa rigueur et sa densité. </t>
  </si>
  <si>
    <t xml:space="preserve">Il existe actuellement en France deux formations universitaires relatives à la diffusion philosophique. La première est le DU « Formation à l’animation d’ateliers de philosophie avec les enfants et les adolescents à l’école et dans la cité » qui a été créé en septembre 2017 au sein de l’inspe de l’Université de Nantes. Il est actuellement dirigé par Edwige Chirouter et appuyé sur la Chaire Unesco « Pratiques de la philosophie avec les enfants ». La seconde est le DU « PhiloPolis – Pratique du dialogue philosophique dans la cité » qui a ouvert en septembre 2019 à l’Université Grenoble Alpes. 
Ces deux DU couvrent un champ plus restreint que le projet pédagogique ProPhilia. D’une part, le projet ProPhilia envisage la diffusion philosophique à une échelle plus large que les seuls enfants et adolescents : enfants, mais aussi adultes ; écoles, mais aussi prisons, comités éthiques, institutions culturelles, institutions de santé (hôpitaux, EHPAD), entreprises, etc. D’autre part, le projet pédagogique ProPhilia, loin de concerner la seule pratique des ateliers et du dialogue philosophiques, couvre les différents supports possibles de la diffusion philosophique : édition philosophique, journalisme philosophique, vidéos philosophiques, BD et dessins philosophiques, théâtre philosophique, etc. </t>
  </si>
  <si>
    <t>E/C</t>
  </si>
  <si>
    <t>Gregori Jean &lt;Gregori.JEAN@univ-cotedazur.fr&gt;</t>
  </si>
  <si>
    <t>ATER</t>
  </si>
  <si>
    <t>Alexandre Fillon &lt;Alexandre.FILLON@univ-cotedazur.fr&gt;</t>
  </si>
  <si>
    <t>Benjamin Busquet &lt;Benjamin.BUSQUET@univ-cotedazur.fr&gt;</t>
  </si>
  <si>
    <t>90 (mutualisées M1 philo)</t>
  </si>
  <si>
    <t>45 (mutualisées M1 philo)</t>
  </si>
  <si>
    <r>
      <t xml:space="preserve">Docteur en philosophie et auteur, Yan Marchand ouvre des chemins accessibles à tous ceux qui veulent philosopher, adultes comme enfants. Depuis 10 ans, il forme une population de 600 enfants brestois à l'art subtil et long de la philosophie. Il propose également des conférences et des formations pour les enseignants et les professionnels de l'enfance désireux de faire entrer la philosophie dans leurs pratiques, ainsi que des éléments d'éthique pour les professionnels du secteur médico-social. Il est l'auteur d'une dizaine de </t>
    </r>
    <r>
      <rPr>
        <i/>
        <sz val="11"/>
        <color theme="1"/>
        <rFont val="Calibri"/>
        <family val="2"/>
        <scheme val="minor"/>
      </rPr>
      <t>Petits Platons</t>
    </r>
    <r>
      <rPr>
        <sz val="11"/>
        <color theme="1"/>
        <rFont val="Calibri"/>
        <family val="2"/>
        <scheme val="minor"/>
      </rPr>
      <t xml:space="preserve">. Il est aussi co-auteur, chez Nathan, d'ateliers de philosophie en lien avec le programme de français et à destination des professeurs de collège. </t>
    </r>
  </si>
  <si>
    <t>Yan marchand &lt;marchandyan@gmail.com&gt;</t>
  </si>
  <si>
    <t>Gestionnaire du DU ProPhilia</t>
  </si>
  <si>
    <t>Margot LEBLOND &lt;margot.leblond@univ-cotedazur.fr&gt;</t>
  </si>
  <si>
    <t>Jean Paul Mongin &lt;jeanpaulmongin@gmail.com&gt;</t>
  </si>
  <si>
    <t>Patricia Strauss Philomnes &lt;patricia.strauss@philomnes.com&gt;</t>
  </si>
  <si>
    <t xml:space="preserve">Formatrice et animatrice d'ateliers philosophiques </t>
  </si>
  <si>
    <t>Philômnes</t>
  </si>
  <si>
    <t>Foras Adélie</t>
  </si>
  <si>
    <t>Adélie FORAS &lt;adelie.foras@gmail.com&gt;</t>
  </si>
  <si>
    <t>Beauvais Clémentine</t>
  </si>
  <si>
    <t>Adélie Foras est diplômée d’un double Master en Philosophie contemporaine et en Management &amp; Gestion des ressources humaines. Très attachée à la pratique et à la transmission de la philosophie, elle propose des modules de philosophie pour les organisations, en parallèle de son activité de consultante RH &amp; management.</t>
  </si>
  <si>
    <r>
      <t xml:space="preserve">Consultante RH &amp; management, animatrice d'ateliers philosophiques, membre fondateur de </t>
    </r>
    <r>
      <rPr>
        <i/>
        <sz val="11"/>
        <color theme="1"/>
        <rFont val="Calibri"/>
        <family val="2"/>
      </rPr>
      <t>Faire philosophie</t>
    </r>
  </si>
  <si>
    <t>Université de York</t>
  </si>
  <si>
    <t>Clementine Beauvais &lt;clementinemel@hotmail.com&gt; (Clémentine Beauvais est une écrivaine et traductrice française. Elle vit actuellement entre Paris et Cambridge au Royaume-Uni où elle est enseignante-chercheuse en sociologie et philosophie de l’enfance à l'Université d'York).</t>
  </si>
  <si>
    <t>Date prévisionnelle de la commission de sélection :</t>
  </si>
  <si>
    <t>Nombre visé de participants par session :  entre 10 et 15</t>
  </si>
  <si>
    <t>suite à la mise en place de la nouvelle plateforme trouvetonmaster : mars</t>
  </si>
  <si>
    <t>juin</t>
  </si>
  <si>
    <t>une / mois</t>
  </si>
  <si>
    <t>Nombre à choisir par l'étudiant : 3</t>
  </si>
  <si>
    <t>Domenech Théodora</t>
  </si>
  <si>
    <t xml:space="preserve">Théodora Domenech est enseignante en théorie des arts et des médias à l’Ecole Supérieure d’Art et de Design de Valence (ESAD Grenoble-Valence). Docteure en philosophie, ses recherches proposent une analyse critique des sentiments croisant phénoménologie, théorie des média et histoire de l’art.  En 2020, elle co-fonde If It’s Good, une plateforme de recherche féministe qui propose une programmation artistique et conçoit des outils numériques pour aider la visibilité des artistes femmes. Son travail porte sur l’influence des systèmes de représentations socio-culturels et des nouvelles technologies sur les vécus affectifs. Elle conduit notamment une enquête sur le paradigme du goût de l’art contemporain et les logiques de discrimination qui le sous-tendent, en interrogeant l’usage du numérique par les professionnel.le.s de l’art.  Outre l’enseignement et la recherche, elle réalise un ensemble d’activités critiques et curatoriales de formats multiples (exposition, animation d’émissions de radio, organisation de tables-rondes, de cycles de conférences, de lectures et de performances).  </t>
  </si>
  <si>
    <t>Theodora domenech &lt;theodora.domenech@gmail.com&gt;</t>
  </si>
  <si>
    <t>Enseignante</t>
  </si>
  <si>
    <t>Ecole Supérieure d’Art et de Design de Valence (ESAD Grenoble-Valence)</t>
  </si>
  <si>
    <t xml:space="preserve">Martin Ringot </t>
  </si>
  <si>
    <t>Enseignant</t>
  </si>
  <si>
    <t xml:space="preserve">Education Nationale </t>
  </si>
  <si>
    <t>Martin Ringot, normalien, agrégé, enseigne en lycée. Il effectue par ailleurs une thèse intitulée : "Jeux littéraires et jeux vidéo: pour une lecture ludologique d'Italo Calvino". Il est enfin arrative Designer et écrivain freelance (voir plus: https://martinringot.com/). Il a une pratique consistante de la recherche-création, en particulier avec l'organisation de Scientific Game Jam, qui sont des événements de création de jeux vidéo en 48h avec des universitaires parmi les membres de l’équipe puisque les jeux créés doivent vulgariser une thèse.</t>
  </si>
  <si>
    <t>Fabrice Gerschel</t>
  </si>
  <si>
    <t>en cours de négociation</t>
  </si>
  <si>
    <t>Philosophie magazine et The Philonomist</t>
  </si>
  <si>
    <t xml:space="preserve">Editeur </t>
  </si>
  <si>
    <t>9000</t>
  </si>
  <si>
    <t>4500</t>
  </si>
  <si>
    <t>58500</t>
  </si>
  <si>
    <t>Pour ce faire</t>
  </si>
  <si>
    <r>
      <t xml:space="preserve">Le DU ProPhilia – Pratiques de la diffusion philosophique est le seul diplôme universitaire français formant à la diffusion philosophique dans toutes ses dimensions. Il se propose de former des professionnels de la diffusion philosophique qui puissent répondre à la forte demande sociale de philosophie, grâce à la maîtrise des savoirs théoriques et pratiques de la philosophie.Pour ce faire, le DU ProPhilia s’appuie sur la solide expérience du Département de philosophie de l'Université Côte d'Azur en matière de diffusion philosophique, en particulier grâce au dispositif pédagogique innovant des Cordées philosophiques : depuis 2015, nous formons nos étudiant.e.s à l'animation d'ateliers d’éveil au questionnement philosophique auprès de collégien.ne.s de l’Académie de Nice. Mais le DU ProPhilia forme également à une pratique plus large de la diffusion philosophique, d’une part par l’extension du public de cette diffusion au-delà des seuls enfants (enfants, mais aussi adultes ; écoles, mais aussi prisons, comités éthiques, institutions culturelles, institutions de santé, entreprises, etc.) et, d’autre part par l’extension des supports de cette diffusion au-delà des seuls ateliers philosophiques (ateliers-débats philosophiques, mais aussi édition philosophique, journalisme philosophique, vidéos philosophiques, BD et dessins philosophiques, théâtre philosophique, etc.).
</t>
    </r>
    <r>
      <rPr>
        <b/>
        <sz val="11"/>
        <color theme="1"/>
        <rFont val="Calibri"/>
        <family val="2"/>
        <scheme val="minor"/>
      </rPr>
      <t xml:space="preserve">FICHE RNCP </t>
    </r>
    <r>
      <rPr>
        <sz val="11"/>
        <color theme="1"/>
        <rFont val="Calibri"/>
        <family val="2"/>
        <scheme val="minor"/>
      </rPr>
      <t xml:space="preserve">
</t>
    </r>
    <r>
      <rPr>
        <b/>
        <sz val="11"/>
        <color theme="1"/>
        <rFont val="Calibri"/>
        <family val="2"/>
        <scheme val="minor"/>
      </rPr>
      <t>Compétences</t>
    </r>
    <r>
      <rPr>
        <sz val="11"/>
        <color theme="1"/>
        <rFont val="Calibri"/>
        <family val="2"/>
        <scheme val="minor"/>
      </rPr>
      <t xml:space="preserve"> : 
- Acquérir une méthode en philosophie et en diffusion philosophique  : structurer l’argumentation en conceptualisant sa pensée pour répondre à une problématique philosophique définie;  construire une problématique; développer son esprit critique; analyser les contradictions présentes dans un discours pour identifier un problème précis; formuler une argumentation en s’appuyant sur l’histoire de la philosophie pour résoudre un problème précis.  
 - Appliquer la méthode philosophique dans l’animation d’ateliers philosophiques :  concevoir une fiche argumentative synthétique en s’appuyant sur les connaissances philosophiques acquises en cours; adapter les concepts mobilisés au publicde l'atelier;  identifier les supports de diffusion adéquats à la réflexion et au public ciblé; animer un débat philosophique en s’appuyant sur la méthodologie de la fiche argumentative; transformer une opinion en questionnement pour développer la réflexion chez son auditoire.  
 - Agir en professionnels de la diffusion philosophique : Organiser et gérer des projets de diffusion philosophique en identifiant un public cible et des partenaires adéquats;  Identifier les besoins d’un secteur professionnel afin de répondre efficacement aux demandes sociales de philosophie. 
</t>
    </r>
    <r>
      <rPr>
        <b/>
        <sz val="11"/>
        <color theme="1"/>
        <rFont val="Calibri"/>
        <family val="2"/>
        <scheme val="minor"/>
      </rPr>
      <t xml:space="preserve">
Les modalités d'évaluation: 
</t>
    </r>
    <r>
      <rPr>
        <sz val="11"/>
        <color theme="1"/>
        <rFont val="Calibri"/>
        <family val="2"/>
        <scheme val="minor"/>
      </rPr>
      <t xml:space="preserve">Chaque semestre de la formation est structuré autour de trois blocs pédagogiques :  le premier bloc est théorique, le second pratique, le troisième professionnalisant. Dans le cadre du second bloc, pratique, l'étudiant.e doit réaliser un stage de terrain qui est encadré et évalué par des enseignants et des tuteurs du monde professionnel.   
</t>
    </r>
    <r>
      <rPr>
        <i/>
        <sz val="11"/>
        <color theme="1"/>
        <rFont val="Calibri"/>
        <family val="2"/>
        <scheme val="minor"/>
      </rPr>
      <t xml:space="preserve">- Pour le bloc théorique : </t>
    </r>
    <r>
      <rPr>
        <sz val="11"/>
        <color theme="1"/>
        <rFont val="Calibri"/>
        <family val="2"/>
        <scheme val="minor"/>
      </rPr>
      <t xml:space="preserve">2 productions écrites par semestre (une dissertation philosophique et un commentaire de texte philosophique)
 La capacité rédactionnelle fera l’objet de ces évaluations. Il s’agira d’évaluer la maîtrise de la méthodologie ainsi que la connaissance de l’histoire de la philosophie.  
</t>
    </r>
    <r>
      <rPr>
        <i/>
        <sz val="11"/>
        <color theme="1"/>
        <rFont val="Calibri"/>
        <family val="2"/>
        <scheme val="minor"/>
      </rPr>
      <t>- Pour le bloc pratique :</t>
    </r>
    <r>
      <rPr>
        <sz val="11"/>
        <color theme="1"/>
        <rFont val="Calibri"/>
        <family val="2"/>
        <scheme val="minor"/>
      </rPr>
      <t xml:space="preserve"> une mise en situation par semestre,  à travers la réalisation d'un atelier philosophique observé et évaluée
Au premier semestre, l'atelier est réalisé à partir d'une fiche argumentative rédigée par les membres de l'équipe pédagogique. Au second semestre, l'étudiant.e choisit le sujet de son atelier, en rédige la matrice argumentative, détermine les outils de médiation philosophique opportun pour en diffuser le contenu et réalise l'atelier. 
</t>
    </r>
    <r>
      <rPr>
        <i/>
        <sz val="11"/>
        <color theme="1"/>
        <rFont val="Calibri"/>
        <family val="2"/>
        <scheme val="minor"/>
      </rPr>
      <t xml:space="preserve">- Pour le bloc professionnalisant : </t>
    </r>
    <r>
      <rPr>
        <sz val="11"/>
        <color theme="1"/>
        <rFont val="Calibri"/>
        <family val="2"/>
        <scheme val="minor"/>
      </rPr>
      <t xml:space="preserve">chaque étudiant.e doit réaliser au cours de l'année du DU ProPhilia un projet d'école consistant en la création d'une oeuvre ou d'une activité de diffusion philosophique. Ces projets d'école peuvent être des projets personnels ou collectifs. Pour mener à bien ces projets d'école, les étudiant.e.s du DU ProPhilia sont encadré.e.s par deux directeurs, l'un enseignant-chercheur, l'autre professionnel du secteur de la diffusion philosophique. A chaque fin de semestre, l'étudiant.e présente à un jury son projet d'école. 
Le suivi des compétences est assuré par l’équipe pédagogique, en particulier à l’occasion des ateliers d’encadrement du stage (UE 2 et 5). 
Le Jury du DU ProPhillia est composé de 4 membres de l’équipe pédagogique, ainsi que des partenaires professionnels de la formation. 
</t>
    </r>
    <r>
      <rPr>
        <b/>
        <sz val="11"/>
        <color theme="1"/>
        <rFont val="Calibri"/>
        <family val="2"/>
        <scheme val="minor"/>
      </rPr>
      <t xml:space="preserve">
Critère d'évaluation : 
</t>
    </r>
    <r>
      <rPr>
        <i/>
        <sz val="11"/>
        <color theme="1"/>
        <rFont val="Calibri"/>
        <family val="2"/>
        <scheme val="minor"/>
      </rPr>
      <t xml:space="preserve">- Pour le bloc théorique (dissertation philosophique et explication de texte): </t>
    </r>
    <r>
      <rPr>
        <sz val="11"/>
        <color theme="1"/>
        <rFont val="Calibri"/>
        <family val="2"/>
        <scheme val="minor"/>
      </rPr>
      <t xml:space="preserve">
Démontrer une connaissance précise de l’histoire des grands problèmes philosophiques et être capable de restituer les moments constitutifs de cette histoire.  
Reconstruire, à la lumière de cette histoire, un problème philosophique et le déployer sous forme de dissertation.  
Comprendre, expliquer et utiliser un texte dans le cadre d’une explication de texte ou d’une dissertation. 
</t>
    </r>
    <r>
      <rPr>
        <i/>
        <sz val="11"/>
        <color theme="1"/>
        <rFont val="Calibri"/>
        <family val="2"/>
        <scheme val="minor"/>
      </rPr>
      <t xml:space="preserve">- Pour le bloc pratique : Mise en situation </t>
    </r>
    <r>
      <rPr>
        <sz val="11"/>
        <color theme="1"/>
        <rFont val="Calibri"/>
        <family val="2"/>
        <scheme val="minor"/>
      </rPr>
      <t xml:space="preserve">
Avoir une maîtrise des concepts mobilisés lors d’un atelier. 
Face à une question, être capable de rebondir. 
Gérer la parole d’un groupe en canalisant les diverses prises de paroles. 
Être capable d’animer un atelier avec les enfants en autonomie. 
Être capable d’animer un atelier avec les adultes en autonomie. 
Adapter son atelier en fonction du niveau de son groupe. 
Adopter une attitude philosophique face à un groupe.  
Rédiger une fiche argumentative qui respecte les exigences philosophiques.  
</t>
    </r>
    <r>
      <rPr>
        <i/>
        <sz val="11"/>
        <color theme="1"/>
        <rFont val="Calibri"/>
        <family val="2"/>
        <scheme val="minor"/>
      </rPr>
      <t>- Pour le bloc professionnalisant : présentation orale du projet d'école devant un jury</t>
    </r>
    <r>
      <rPr>
        <sz val="11"/>
        <color theme="1"/>
        <rFont val="Calibri"/>
        <family val="2"/>
        <scheme val="minor"/>
      </rPr>
      <t xml:space="preserve">
Avoir planifié son travail de création de telle sorte qu'une première version du projet soit présentée en janvier et qu'une version plus aboutie soit présentée en juin
Créer une oeuvre ou une activité de diffusion philosophique innovante correspondant à une diversificaton des supports de la diffusion philosophique (théâtre, édition, journalisme, dessin, musique, cinéma, jeux vidéos, etc.) et à la construction des futurs métiers de la diffusion philosophique
Savoir s'exprimer devant un jury composé de professionnels. </t>
    </r>
  </si>
  <si>
    <t>Responsable de la formation (Nom Prénom) : Plouviez Mélanie / Morisset Thomas</t>
  </si>
  <si>
    <t xml:space="preserve">Fonction : Maîtresse de conférences / Maître de conférences
Grade : Classe normale / classe normale </t>
  </si>
  <si>
    <r>
      <t>Téléphone :  06 21 56 82 90 / 06 08 42 61 05
Mail :</t>
    </r>
    <r>
      <rPr>
        <sz val="11"/>
        <color theme="1"/>
        <rFont val="Calibri"/>
        <family val="2"/>
        <scheme val="minor"/>
      </rPr>
      <t xml:space="preserve"> melanie.plouviez@univ-cotedazur.fr / thomas.morisset@univ-cotedazur.fr</t>
    </r>
  </si>
  <si>
    <t xml:space="preserve">Secteur disciplinaire : </t>
  </si>
  <si>
    <t xml:space="preserve">Composante : </t>
  </si>
  <si>
    <t>Informations complémentaires :
Le coût calculé en onglet 7 soutenabilité n'est pas réaliste. Loin d'être déficitaire, le DU est soutenu par l'IDEX et bénéficie d'un soutien et d'une valorisation qui annulent les dépenses calculées automatiquement par le tableur.</t>
  </si>
  <si>
    <t>en date du: 15/12/2022</t>
  </si>
  <si>
    <t>Nom de l'agent : GUINET SEBASTIEN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</si>
</sst>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9"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9"/>
      <color rgb="FF000000"/>
      <name val="Tahoma"/>
      <family val="2"/>
    </font>
    <font>
      <sz val="9"/>
      <color rgb="FF000000"/>
      <name val="Tahoma"/>
      <family val="2"/>
    </font>
    <font>
      <i/>
      <sz val="11"/>
      <color theme="1"/>
      <name val="Calibri"/>
      <family val="2"/>
    </font>
    <font>
      <sz val="11"/>
      <color rgb="FF00000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xf numFmtId="0" fontId="32" fillId="16" borderId="0" applyNumberFormat="0" applyBorder="0" applyAlignment="0" applyProtection="0"/>
  </cellStyleXfs>
  <cellXfs count="475">
    <xf numFmtId="0" fontId="0" fillId="0" borderId="0" xfId="0"/>
    <xf numFmtId="0" fontId="5" fillId="0" borderId="0" xfId="3"/>
    <xf numFmtId="0" fontId="9"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7" fillId="3" borderId="1" xfId="0" applyFont="1" applyFill="1" applyBorder="1" applyAlignment="1">
      <alignment vertical="center"/>
    </xf>
    <xf numFmtId="0" fontId="7" fillId="0" borderId="1" xfId="0" applyFont="1" applyBorder="1" applyAlignment="1" applyProtection="1">
      <alignment vertical="center"/>
      <protection locked="0"/>
    </xf>
    <xf numFmtId="0" fontId="7" fillId="0" borderId="8" xfId="0" applyFont="1" applyBorder="1" applyAlignment="1" applyProtection="1">
      <alignment vertical="center"/>
      <protection locked="0"/>
    </xf>
    <xf numFmtId="0" fontId="7" fillId="3" borderId="1" xfId="0" applyFont="1" applyFill="1" applyBorder="1" applyAlignment="1" applyProtection="1">
      <alignment vertical="center"/>
      <protection locked="0"/>
    </xf>
    <xf numFmtId="0" fontId="7"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1" fillId="0" borderId="1" xfId="0" applyFont="1" applyBorder="1"/>
    <xf numFmtId="0" fontId="18" fillId="0" borderId="0" xfId="0" applyFont="1"/>
    <xf numFmtId="49" fontId="4" fillId="8" borderId="45" xfId="0" applyNumberFormat="1" applyFont="1" applyFill="1" applyBorder="1" applyAlignment="1" applyProtection="1">
      <alignment horizontal="center" vertical="center" wrapText="1"/>
      <protection locked="0"/>
    </xf>
    <xf numFmtId="0" fontId="0" fillId="0" borderId="45" xfId="0" applyBorder="1"/>
    <xf numFmtId="49" fontId="4"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2" fillId="0" borderId="0" xfId="0" applyFont="1" applyAlignment="1">
      <alignment vertical="center" wrapText="1"/>
    </xf>
    <xf numFmtId="0" fontId="6"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4" fillId="0" borderId="32" xfId="0" applyFont="1" applyBorder="1" applyAlignment="1">
      <alignment vertical="top"/>
    </xf>
    <xf numFmtId="0" fontId="4" fillId="0" borderId="34" xfId="0" applyFont="1" applyBorder="1" applyAlignment="1">
      <alignment vertical="top"/>
    </xf>
    <xf numFmtId="0" fontId="0" fillId="0" borderId="1" xfId="0" applyBorder="1" applyAlignment="1">
      <alignment vertical="center"/>
    </xf>
    <xf numFmtId="0" fontId="0" fillId="0" borderId="34" xfId="0" applyBorder="1"/>
    <xf numFmtId="0" fontId="25" fillId="0" borderId="34" xfId="0" applyFont="1" applyBorder="1" applyAlignment="1">
      <alignment vertical="center" wrapText="1"/>
    </xf>
    <xf numFmtId="0" fontId="25" fillId="0" borderId="32" xfId="0" applyFont="1" applyBorder="1" applyAlignment="1">
      <alignment horizontal="center" vertical="center" wrapText="1"/>
    </xf>
    <xf numFmtId="0" fontId="4" fillId="0" borderId="25" xfId="0" applyFont="1" applyBorder="1" applyAlignment="1">
      <alignment horizontal="left" vertical="top" wrapText="1"/>
    </xf>
    <xf numFmtId="0" fontId="0" fillId="0" borderId="23" xfId="0" applyBorder="1"/>
    <xf numFmtId="0" fontId="0" fillId="0" borderId="28" xfId="0" applyBorder="1"/>
    <xf numFmtId="0" fontId="4" fillId="4" borderId="29"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0" borderId="34" xfId="0" applyFont="1" applyBorder="1" applyAlignment="1">
      <alignment vertical="top" wrapText="1"/>
    </xf>
    <xf numFmtId="0" fontId="4" fillId="0" borderId="23" xfId="0" applyFont="1" applyBorder="1" applyAlignment="1">
      <alignment vertical="top" wrapText="1"/>
    </xf>
    <xf numFmtId="0" fontId="4" fillId="4" borderId="32" xfId="0" applyFont="1" applyFill="1" applyBorder="1" applyAlignment="1">
      <alignment vertical="top" wrapText="1"/>
    </xf>
    <xf numFmtId="0" fontId="4" fillId="4" borderId="29" xfId="0" applyFont="1" applyFill="1" applyBorder="1" applyAlignment="1">
      <alignment vertical="top" wrapText="1"/>
    </xf>
    <xf numFmtId="0" fontId="4" fillId="0" borderId="25" xfId="0" applyFont="1" applyBorder="1" applyAlignment="1">
      <alignment vertical="top" wrapText="1"/>
    </xf>
    <xf numFmtId="0" fontId="4" fillId="4" borderId="30" xfId="0" applyFont="1" applyFill="1" applyBorder="1" applyAlignment="1">
      <alignment vertical="top" wrapText="1"/>
    </xf>
    <xf numFmtId="0" fontId="4" fillId="4" borderId="30" xfId="0" applyFont="1" applyFill="1" applyBorder="1" applyAlignment="1">
      <alignment horizontal="left" vertical="top" wrapText="1"/>
    </xf>
    <xf numFmtId="0" fontId="4"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6" fillId="7" borderId="1" xfId="0" applyFont="1" applyFill="1" applyBorder="1"/>
    <xf numFmtId="0" fontId="6" fillId="7" borderId="1" xfId="0" applyFont="1" applyFill="1" applyBorder="1" applyAlignment="1">
      <alignment wrapText="1"/>
    </xf>
    <xf numFmtId="0" fontId="4"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4" fillId="0" borderId="1" xfId="0" applyNumberFormat="1" applyFont="1" applyBorder="1" applyAlignment="1" applyProtection="1">
      <alignment vertical="top" wrapText="1"/>
      <protection locked="0"/>
    </xf>
    <xf numFmtId="165" fontId="16" fillId="7" borderId="1" xfId="0" applyNumberFormat="1" applyFont="1" applyFill="1" applyBorder="1" applyProtection="1">
      <protection locked="0"/>
    </xf>
    <xf numFmtId="0" fontId="6" fillId="5" borderId="45" xfId="0" applyFont="1" applyFill="1" applyBorder="1" applyAlignment="1">
      <alignment horizontal="center" vertical="center"/>
    </xf>
    <xf numFmtId="2" fontId="27" fillId="11" borderId="3" xfId="0" applyNumberFormat="1" applyFont="1" applyFill="1" applyBorder="1"/>
    <xf numFmtId="2" fontId="27" fillId="11" borderId="3" xfId="0" applyNumberFormat="1" applyFont="1" applyFill="1" applyBorder="1" applyAlignment="1">
      <alignment vertical="center"/>
    </xf>
    <xf numFmtId="165" fontId="27"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7" fillId="12" borderId="1" xfId="0" applyNumberFormat="1" applyFont="1" applyFill="1" applyBorder="1" applyProtection="1">
      <protection locked="0"/>
    </xf>
    <xf numFmtId="165" fontId="27" fillId="12" borderId="1" xfId="0" applyNumberFormat="1" applyFont="1" applyFill="1" applyBorder="1" applyProtection="1">
      <protection locked="0"/>
    </xf>
    <xf numFmtId="165" fontId="0" fillId="0" borderId="0" xfId="0" applyNumberFormat="1"/>
    <xf numFmtId="0" fontId="8" fillId="0" borderId="0" xfId="0" applyFont="1" applyAlignment="1">
      <alignment horizontal="center" vertical="center" wrapText="1"/>
    </xf>
    <xf numFmtId="1" fontId="8" fillId="0" borderId="0" xfId="0" applyNumberFormat="1" applyFont="1" applyAlignment="1">
      <alignment horizontal="center"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xf>
    <xf numFmtId="0" fontId="6" fillId="5" borderId="15" xfId="0" applyFont="1" applyFill="1" applyBorder="1" applyAlignment="1">
      <alignment horizontal="center" vertical="center"/>
    </xf>
    <xf numFmtId="0" fontId="7" fillId="5" borderId="1" xfId="0" applyFont="1" applyFill="1" applyBorder="1" applyAlignment="1">
      <alignment vertical="center"/>
    </xf>
    <xf numFmtId="165" fontId="7" fillId="5" borderId="65" xfId="0" applyNumberFormat="1" applyFont="1" applyFill="1" applyBorder="1" applyAlignment="1">
      <alignment horizontal="center"/>
    </xf>
    <xf numFmtId="167" fontId="0" fillId="0" borderId="0" xfId="0" applyNumberFormat="1" applyAlignment="1">
      <alignment horizontal="center"/>
    </xf>
    <xf numFmtId="0" fontId="7" fillId="5" borderId="64" xfId="0" applyFont="1" applyFill="1" applyBorder="1" applyAlignment="1">
      <alignment vertical="center"/>
    </xf>
    <xf numFmtId="165" fontId="16" fillId="0" borderId="3" xfId="0" applyNumberFormat="1" applyFont="1" applyBorder="1" applyAlignment="1">
      <alignment horizontal="center" vertical="center"/>
    </xf>
    <xf numFmtId="165" fontId="0" fillId="0" borderId="4" xfId="0" applyNumberFormat="1" applyBorder="1"/>
    <xf numFmtId="0" fontId="7" fillId="5" borderId="65" xfId="0" applyFont="1" applyFill="1" applyBorder="1" applyAlignment="1">
      <alignment vertical="center"/>
    </xf>
    <xf numFmtId="165" fontId="16" fillId="0" borderId="1" xfId="0" applyNumberFormat="1" applyFont="1" applyBorder="1" applyAlignment="1">
      <alignment horizontal="center"/>
    </xf>
    <xf numFmtId="0" fontId="6" fillId="5" borderId="66" xfId="0" applyFont="1" applyFill="1" applyBorder="1" applyAlignment="1">
      <alignment vertical="center"/>
    </xf>
    <xf numFmtId="0" fontId="6" fillId="5" borderId="36" xfId="0" applyFont="1" applyFill="1" applyBorder="1" applyAlignment="1">
      <alignment vertical="center"/>
    </xf>
    <xf numFmtId="0" fontId="6" fillId="5" borderId="8" xfId="0" applyFont="1" applyFill="1" applyBorder="1" applyAlignment="1">
      <alignment vertical="center"/>
    </xf>
    <xf numFmtId="168" fontId="6" fillId="5" borderId="9" xfId="0" applyNumberFormat="1" applyFont="1" applyFill="1" applyBorder="1" applyAlignment="1">
      <alignment vertical="center"/>
    </xf>
    <xf numFmtId="168" fontId="6" fillId="5" borderId="67" xfId="0" applyNumberFormat="1" applyFont="1" applyFill="1" applyBorder="1" applyAlignment="1">
      <alignment vertical="center"/>
    </xf>
    <xf numFmtId="0" fontId="6"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1" fillId="5" borderId="45" xfId="0" applyFont="1" applyFill="1" applyBorder="1" applyAlignment="1">
      <alignment horizontal="center" vertical="center" wrapText="1"/>
    </xf>
    <xf numFmtId="0" fontId="12"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7" fillId="11" borderId="48" xfId="0" applyFont="1" applyFill="1" applyBorder="1"/>
    <xf numFmtId="2" fontId="27" fillId="11" borderId="1" xfId="0" applyNumberFormat="1" applyFont="1" applyFill="1" applyBorder="1"/>
    <xf numFmtId="2" fontId="27" fillId="11" borderId="1" xfId="0" applyNumberFormat="1" applyFont="1" applyFill="1" applyBorder="1" applyAlignment="1">
      <alignment vertical="center"/>
    </xf>
    <xf numFmtId="165" fontId="27" fillId="11" borderId="6" xfId="0" applyNumberFormat="1" applyFont="1" applyFill="1" applyBorder="1" applyAlignment="1">
      <alignment vertical="center"/>
    </xf>
    <xf numFmtId="2" fontId="0" fillId="15" borderId="1" xfId="0" applyNumberFormat="1" applyFill="1" applyBorder="1" applyProtection="1">
      <protection locked="0"/>
    </xf>
    <xf numFmtId="0" fontId="12" fillId="0" borderId="0" xfId="0" applyFont="1" applyAlignment="1">
      <alignment horizontal="left" wrapText="1"/>
    </xf>
    <xf numFmtId="0" fontId="7" fillId="0" borderId="7" xfId="0" applyFont="1" applyBorder="1"/>
    <xf numFmtId="165" fontId="16" fillId="7" borderId="8" xfId="0" applyNumberFormat="1" applyFont="1" applyFill="1" applyBorder="1" applyProtection="1">
      <protection locked="0"/>
    </xf>
    <xf numFmtId="0" fontId="6"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7"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8" fillId="12" borderId="21" xfId="0" applyFont="1" applyFill="1" applyBorder="1" applyAlignment="1">
      <alignment horizontal="left" vertical="center"/>
    </xf>
    <xf numFmtId="0" fontId="28" fillId="12" borderId="21" xfId="0" applyFont="1" applyFill="1" applyBorder="1" applyAlignment="1">
      <alignment horizontal="left" vertical="center" wrapText="1"/>
    </xf>
    <xf numFmtId="0" fontId="27" fillId="12" borderId="36" xfId="0" applyFont="1" applyFill="1" applyBorder="1" applyAlignment="1">
      <alignment vertical="center" wrapText="1"/>
    </xf>
    <xf numFmtId="0" fontId="7" fillId="3" borderId="19" xfId="0" applyFont="1" applyFill="1" applyBorder="1" applyAlignment="1" applyProtection="1">
      <alignment horizontal="center" vertical="center"/>
      <protection locked="0"/>
    </xf>
    <xf numFmtId="1" fontId="28" fillId="17" borderId="1" xfId="0" applyNumberFormat="1" applyFont="1" applyFill="1" applyBorder="1" applyProtection="1">
      <protection locked="0"/>
    </xf>
    <xf numFmtId="0" fontId="4" fillId="0" borderId="0" xfId="0" applyFont="1" applyAlignment="1">
      <alignment horizontal="center"/>
    </xf>
    <xf numFmtId="1" fontId="0" fillId="0" borderId="34" xfId="0" applyNumberFormat="1" applyBorder="1" applyAlignment="1">
      <alignment horizontal="center"/>
    </xf>
    <xf numFmtId="0" fontId="11" fillId="0" borderId="0" xfId="0" applyFont="1" applyAlignment="1">
      <alignment vertical="center"/>
    </xf>
    <xf numFmtId="0" fontId="12" fillId="0" borderId="0" xfId="0" applyFont="1" applyAlignment="1">
      <alignment vertical="center"/>
    </xf>
    <xf numFmtId="0" fontId="7" fillId="5" borderId="50" xfId="0" applyFont="1" applyFill="1" applyBorder="1" applyAlignment="1">
      <alignment vertical="center"/>
    </xf>
    <xf numFmtId="165" fontId="7" fillId="5" borderId="83" xfId="0" applyNumberFormat="1" applyFont="1" applyFill="1" applyBorder="1" applyAlignment="1">
      <alignment horizontal="center"/>
    </xf>
    <xf numFmtId="0" fontId="6" fillId="5" borderId="45" xfId="0" applyFont="1" applyFill="1" applyBorder="1" applyAlignment="1">
      <alignment vertical="center"/>
    </xf>
    <xf numFmtId="165" fontId="7" fillId="5" borderId="69" xfId="0" applyNumberFormat="1" applyFont="1" applyFill="1" applyBorder="1" applyAlignment="1">
      <alignment horizontal="center"/>
    </xf>
    <xf numFmtId="0" fontId="6" fillId="13" borderId="13" xfId="0" applyFont="1" applyFill="1" applyBorder="1" applyAlignment="1">
      <alignment vertical="center"/>
    </xf>
    <xf numFmtId="165" fontId="6" fillId="13" borderId="74" xfId="0" applyNumberFormat="1" applyFont="1" applyFill="1" applyBorder="1" applyAlignment="1">
      <alignment horizontal="center"/>
    </xf>
    <xf numFmtId="0" fontId="6" fillId="13" borderId="45" xfId="0" applyFont="1" applyFill="1" applyBorder="1"/>
    <xf numFmtId="165" fontId="7"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6" fillId="14" borderId="13" xfId="0" applyFont="1" applyFill="1" applyBorder="1" applyAlignment="1">
      <alignment vertical="center"/>
    </xf>
    <xf numFmtId="165" fontId="0" fillId="14" borderId="74" xfId="0" applyNumberFormat="1" applyFill="1" applyBorder="1" applyAlignment="1">
      <alignment horizontal="center" vertical="center"/>
    </xf>
    <xf numFmtId="0" fontId="7" fillId="5" borderId="3" xfId="0" applyFont="1" applyFill="1" applyBorder="1" applyAlignment="1">
      <alignment vertical="center"/>
    </xf>
    <xf numFmtId="165" fontId="7" fillId="5" borderId="64" xfId="0" applyNumberFormat="1" applyFont="1" applyFill="1" applyBorder="1" applyAlignment="1">
      <alignment horizontal="center"/>
    </xf>
    <xf numFmtId="0" fontId="6" fillId="14" borderId="61" xfId="0" applyFont="1" applyFill="1" applyBorder="1" applyAlignment="1">
      <alignment vertical="center"/>
    </xf>
    <xf numFmtId="0" fontId="6" fillId="11" borderId="13" xfId="0" applyFont="1" applyFill="1" applyBorder="1" applyAlignment="1">
      <alignment vertical="center"/>
    </xf>
    <xf numFmtId="165" fontId="6" fillId="11" borderId="74" xfId="0" applyNumberFormat="1" applyFont="1" applyFill="1" applyBorder="1" applyAlignment="1">
      <alignment horizontal="center"/>
    </xf>
    <xf numFmtId="0" fontId="6" fillId="0" borderId="24" xfId="0" applyFont="1" applyBorder="1" applyAlignment="1">
      <alignment horizontal="center"/>
    </xf>
    <xf numFmtId="0" fontId="35"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2" fillId="0" borderId="85" xfId="0" applyFont="1" applyBorder="1" applyAlignment="1">
      <alignment vertical="top" wrapText="1"/>
    </xf>
    <xf numFmtId="0" fontId="12"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1" fillId="0" borderId="50" xfId="2" applyNumberFormat="1" applyFont="1" applyBorder="1"/>
    <xf numFmtId="2" fontId="0" fillId="0" borderId="1" xfId="2" applyNumberFormat="1" applyFont="1" applyBorder="1"/>
    <xf numFmtId="0" fontId="37" fillId="5" borderId="74" xfId="0" applyFont="1" applyFill="1" applyBorder="1" applyAlignment="1">
      <alignment horizontal="left" vertical="center" wrapText="1"/>
    </xf>
    <xf numFmtId="0" fontId="37" fillId="5" borderId="33" xfId="0" applyFont="1" applyFill="1" applyBorder="1" applyAlignment="1">
      <alignment horizontal="left" vertical="center" wrapText="1"/>
    </xf>
    <xf numFmtId="0" fontId="37" fillId="5" borderId="89" xfId="0" applyFont="1" applyFill="1" applyBorder="1" applyAlignment="1">
      <alignment horizontal="left" vertical="center" wrapText="1"/>
    </xf>
    <xf numFmtId="0" fontId="37" fillId="5" borderId="90" xfId="0" applyFont="1" applyFill="1" applyBorder="1" applyAlignment="1">
      <alignment horizontal="left" vertical="center" wrapText="1"/>
    </xf>
    <xf numFmtId="0" fontId="37" fillId="5" borderId="58" xfId="0" applyFont="1" applyFill="1" applyBorder="1" applyAlignment="1">
      <alignment horizontal="left" vertical="center" wrapText="1"/>
    </xf>
    <xf numFmtId="0" fontId="37" fillId="5" borderId="14" xfId="0" applyFont="1" applyFill="1" applyBorder="1" applyAlignment="1">
      <alignment horizontal="left" vertical="center" wrapText="1"/>
    </xf>
    <xf numFmtId="0" fontId="37" fillId="5" borderId="15" xfId="0" applyFont="1" applyFill="1" applyBorder="1" applyAlignment="1">
      <alignment horizontal="left" vertical="center" wrapText="1"/>
    </xf>
    <xf numFmtId="0" fontId="4" fillId="11" borderId="37" xfId="0" applyFont="1" applyFill="1" applyBorder="1" applyAlignment="1">
      <alignment horizontal="center" vertical="center" wrapText="1"/>
    </xf>
    <xf numFmtId="0" fontId="4" fillId="11" borderId="51" xfId="0" applyFont="1" applyFill="1" applyBorder="1" applyAlignment="1">
      <alignment horizontal="center" vertical="center" wrapText="1"/>
    </xf>
    <xf numFmtId="0" fontId="4" fillId="5" borderId="49" xfId="0" applyFont="1" applyFill="1" applyBorder="1" applyAlignment="1">
      <alignment horizontal="center" vertical="center" wrapText="1"/>
    </xf>
    <xf numFmtId="0" fontId="4" fillId="5" borderId="50" xfId="0" applyFont="1" applyFill="1" applyBorder="1" applyAlignment="1">
      <alignment horizontal="center" vertical="center" wrapText="1"/>
    </xf>
    <xf numFmtId="0" fontId="4"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4" fillId="0" borderId="19" xfId="0" applyFont="1" applyBorder="1"/>
    <xf numFmtId="0" fontId="0" fillId="0" borderId="20" xfId="0" applyBorder="1"/>
    <xf numFmtId="170" fontId="0" fillId="0" borderId="21" xfId="0" applyNumberFormat="1" applyBorder="1"/>
    <xf numFmtId="0" fontId="43" fillId="0" borderId="10" xfId="0" applyFont="1" applyBorder="1"/>
    <xf numFmtId="6" fontId="44" fillId="0" borderId="11" xfId="0" applyNumberFormat="1" applyFont="1" applyBorder="1"/>
    <xf numFmtId="1" fontId="4"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7"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0" xfId="0" applyAlignment="1">
      <alignment horizontal="left" vertical="center"/>
    </xf>
    <xf numFmtId="0" fontId="0" fillId="0" borderId="0" xfId="0" applyAlignment="1">
      <alignment wrapText="1"/>
    </xf>
    <xf numFmtId="0" fontId="0" fillId="0" borderId="65" xfId="0" applyBorder="1" applyAlignment="1" applyProtection="1">
      <alignment horizontal="left" vertical="center"/>
      <protection locked="0"/>
    </xf>
    <xf numFmtId="0" fontId="48" fillId="0" borderId="65" xfId="0" applyFont="1" applyBorder="1" applyAlignment="1" applyProtection="1">
      <alignment horizontal="left" vertical="center" wrapText="1"/>
      <protection locked="0"/>
    </xf>
    <xf numFmtId="0" fontId="0" fillId="0" borderId="65" xfId="0" applyBorder="1" applyAlignment="1" applyProtection="1">
      <alignment horizontal="left" vertical="center" wrapText="1"/>
      <protection locked="0"/>
    </xf>
    <xf numFmtId="0" fontId="0" fillId="0" borderId="21" xfId="0"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6" xfId="0" applyBorder="1" applyAlignment="1">
      <alignment horizontal="left" vertical="center" wrapText="1"/>
    </xf>
    <xf numFmtId="0" fontId="0" fillId="0" borderId="70" xfId="0" applyBorder="1" applyAlignment="1">
      <alignment horizontal="left" vertical="center" wrapText="1"/>
    </xf>
    <xf numFmtId="0" fontId="0" fillId="0" borderId="66" xfId="0" applyBorder="1" applyAlignment="1" applyProtection="1">
      <alignment horizontal="left" vertical="center" wrapText="1"/>
      <protection locked="0"/>
    </xf>
    <xf numFmtId="0" fontId="0" fillId="0" borderId="36"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0" fillId="0" borderId="9" xfId="0" applyBorder="1" applyAlignment="1">
      <alignment horizontal="left" vertical="center" wrapText="1"/>
    </xf>
    <xf numFmtId="0" fontId="7" fillId="0" borderId="0" xfId="0" applyFont="1" applyAlignment="1">
      <alignment horizontal="left" vertical="center"/>
    </xf>
    <xf numFmtId="0" fontId="37" fillId="0" borderId="10" xfId="0" applyFont="1" applyBorder="1" applyAlignment="1" applyProtection="1">
      <alignment horizontal="left" vertical="center" wrapText="1"/>
      <protection locked="0"/>
    </xf>
    <xf numFmtId="0" fontId="37" fillId="0" borderId="11" xfId="0" applyFont="1" applyBorder="1" applyAlignment="1" applyProtection="1">
      <alignment horizontal="left" vertical="center" wrapText="1"/>
      <protection locked="0"/>
    </xf>
    <xf numFmtId="0" fontId="38" fillId="0" borderId="11" xfId="0" applyFont="1" applyBorder="1" applyAlignment="1" applyProtection="1">
      <alignment horizontal="left" vertical="center" wrapText="1"/>
      <protection locked="0"/>
    </xf>
    <xf numFmtId="0" fontId="38" fillId="0" borderId="12" xfId="0" applyFont="1" applyBorder="1" applyAlignment="1" applyProtection="1">
      <alignment horizontal="left" vertical="center" wrapText="1"/>
      <protection locked="0"/>
    </xf>
    <xf numFmtId="0" fontId="38" fillId="0" borderId="65" xfId="0" applyFont="1" applyBorder="1" applyAlignment="1" applyProtection="1">
      <alignment horizontal="left" vertical="center" wrapText="1"/>
      <protection locked="0"/>
    </xf>
    <xf numFmtId="0" fontId="38" fillId="0" borderId="21" xfId="0" applyFont="1" applyBorder="1" applyAlignment="1" applyProtection="1">
      <alignment horizontal="left" vertical="center" wrapText="1"/>
      <protection locked="0"/>
    </xf>
    <xf numFmtId="0" fontId="38" fillId="0" borderId="1" xfId="0" applyFont="1" applyBorder="1" applyAlignment="1" applyProtection="1">
      <alignment horizontal="left" vertical="center" wrapText="1"/>
      <protection locked="0"/>
    </xf>
    <xf numFmtId="0" fontId="37" fillId="0" borderId="5" xfId="0" applyFont="1" applyBorder="1" applyAlignment="1" applyProtection="1">
      <alignment horizontal="left" vertical="center" wrapText="1"/>
      <protection locked="0"/>
    </xf>
    <xf numFmtId="0" fontId="38" fillId="0" borderId="6" xfId="0" applyFont="1" applyBorder="1" applyAlignment="1" applyProtection="1">
      <alignment horizontal="left" vertical="center" wrapText="1"/>
      <protection locked="0"/>
    </xf>
    <xf numFmtId="0" fontId="38" fillId="0" borderId="91" xfId="0" applyFont="1" applyBorder="1" applyAlignment="1" applyProtection="1">
      <alignment horizontal="left" vertical="center" wrapText="1"/>
      <protection locked="0"/>
    </xf>
    <xf numFmtId="0" fontId="38" fillId="0" borderId="48" xfId="0" applyFont="1" applyBorder="1" applyAlignment="1" applyProtection="1">
      <alignment horizontal="left" vertical="center" wrapText="1"/>
      <protection locked="0"/>
    </xf>
    <xf numFmtId="0" fontId="0" fillId="0" borderId="12" xfId="0" applyBorder="1" applyAlignment="1">
      <alignment horizontal="left" vertical="center" wrapText="1"/>
    </xf>
    <xf numFmtId="0" fontId="38" fillId="0" borderId="5" xfId="0" applyFont="1" applyBorder="1" applyAlignment="1" applyProtection="1">
      <alignment horizontal="left" vertical="center" wrapText="1"/>
      <protection locked="0"/>
    </xf>
    <xf numFmtId="0" fontId="0" fillId="0" borderId="21" xfId="0" applyBorder="1" applyAlignment="1" applyProtection="1">
      <alignment horizontal="left" vertical="center" wrapText="1"/>
      <protection locked="0"/>
    </xf>
    <xf numFmtId="0" fontId="0" fillId="0" borderId="0" xfId="0" applyAlignment="1">
      <alignment horizontal="left" vertical="center" wrapText="1"/>
    </xf>
    <xf numFmtId="0" fontId="0" fillId="0" borderId="1" xfId="0" applyBorder="1" applyAlignment="1" applyProtection="1">
      <alignment horizontal="left" vertical="center" wrapText="1"/>
      <protection locked="0"/>
    </xf>
    <xf numFmtId="0" fontId="38" fillId="0" borderId="7" xfId="0" applyFont="1" applyBorder="1" applyAlignment="1" applyProtection="1">
      <alignment horizontal="left" vertical="center" wrapText="1"/>
      <protection locked="0"/>
    </xf>
    <xf numFmtId="0" fontId="37" fillId="0" borderId="61" xfId="0" applyFont="1" applyBorder="1" applyAlignment="1" applyProtection="1">
      <alignment horizontal="left" vertical="center" wrapText="1"/>
      <protection locked="0"/>
    </xf>
    <xf numFmtId="0" fontId="38" fillId="0" borderId="8" xfId="0" applyFont="1" applyBorder="1" applyAlignment="1" applyProtection="1">
      <alignment horizontal="left" vertical="center" wrapText="1"/>
      <protection locked="0"/>
    </xf>
    <xf numFmtId="0" fontId="38" fillId="0" borderId="9" xfId="0" applyFont="1" applyBorder="1" applyAlignment="1" applyProtection="1">
      <alignment horizontal="left" vertical="center" wrapText="1"/>
      <protection locked="0"/>
    </xf>
    <xf numFmtId="0" fontId="4" fillId="0" borderId="32" xfId="0" applyFont="1" applyBorder="1" applyAlignment="1">
      <alignment horizontal="left" vertical="top" wrapText="1"/>
    </xf>
    <xf numFmtId="0" fontId="4" fillId="0" borderId="34" xfId="0" applyFont="1" applyBorder="1" applyAlignment="1">
      <alignment horizontal="left" vertical="top" wrapText="1"/>
    </xf>
    <xf numFmtId="0" fontId="4" fillId="0" borderId="29" xfId="0" applyFont="1" applyBorder="1" applyAlignment="1">
      <alignment horizontal="left" vertical="top" wrapText="1"/>
    </xf>
    <xf numFmtId="0" fontId="4" fillId="0" borderId="23" xfId="0" applyFont="1" applyBorder="1" applyAlignment="1">
      <alignment horizontal="left" vertical="top" wrapText="1"/>
    </xf>
    <xf numFmtId="0" fontId="4" fillId="0" borderId="30" xfId="0" applyFont="1" applyBorder="1" applyAlignment="1">
      <alignment horizontal="left" vertical="top" wrapText="1"/>
    </xf>
    <xf numFmtId="0" fontId="4" fillId="0" borderId="25" xfId="0" applyFont="1" applyBorder="1" applyAlignment="1">
      <alignment horizontal="left" vertical="top" wrapText="1"/>
    </xf>
    <xf numFmtId="0" fontId="4" fillId="0" borderId="31" xfId="0" applyFont="1" applyBorder="1" applyAlignment="1">
      <alignment horizontal="left" vertical="top" wrapText="1"/>
    </xf>
    <xf numFmtId="0" fontId="4" fillId="0" borderId="28" xfId="0" applyFont="1" applyBorder="1" applyAlignment="1">
      <alignment horizontal="left" vertical="top" wrapText="1"/>
    </xf>
    <xf numFmtId="0" fontId="21" fillId="10" borderId="0" xfId="0" applyFont="1" applyFill="1" applyAlignment="1">
      <alignment horizontal="center"/>
    </xf>
    <xf numFmtId="0" fontId="21" fillId="0" borderId="29" xfId="0" applyFont="1" applyBorder="1" applyAlignment="1">
      <alignment horizontal="left" vertical="top" wrapText="1"/>
    </xf>
    <xf numFmtId="0" fontId="21"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left" vertical="center"/>
    </xf>
    <xf numFmtId="0" fontId="15" fillId="5" borderId="32" xfId="0" applyFont="1" applyFill="1" applyBorder="1" applyAlignment="1">
      <alignment horizontal="center"/>
    </xf>
    <xf numFmtId="0" fontId="15" fillId="5" borderId="33" xfId="0" applyFont="1" applyFill="1" applyBorder="1" applyAlignment="1">
      <alignment horizontal="center"/>
    </xf>
    <xf numFmtId="0" fontId="15" fillId="5" borderId="34" xfId="0" applyFont="1" applyFill="1" applyBorder="1" applyAlignment="1">
      <alignment horizontal="center"/>
    </xf>
    <xf numFmtId="0" fontId="12" fillId="4" borderId="30"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4" fillId="5" borderId="29" xfId="0" applyFont="1" applyFill="1" applyBorder="1" applyAlignment="1">
      <alignment horizontal="left"/>
    </xf>
    <xf numFmtId="0" fontId="4" fillId="5" borderId="22" xfId="0" applyFont="1" applyFill="1" applyBorder="1" applyAlignment="1">
      <alignment horizontal="left"/>
    </xf>
    <xf numFmtId="0" fontId="4" fillId="5" borderId="23" xfId="0" applyFont="1" applyFill="1" applyBorder="1" applyAlignment="1">
      <alignment horizontal="left"/>
    </xf>
    <xf numFmtId="0" fontId="12" fillId="6" borderId="30" xfId="0" applyFont="1" applyFill="1" applyBorder="1" applyAlignment="1">
      <alignment horizontal="left" vertical="top" wrapText="1"/>
    </xf>
    <xf numFmtId="0" fontId="12" fillId="6" borderId="0" xfId="0" applyFont="1" applyFill="1" applyAlignment="1">
      <alignment horizontal="left" vertical="top" wrapText="1"/>
    </xf>
    <xf numFmtId="0" fontId="12"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2" fillId="4" borderId="0" xfId="0" applyFont="1" applyFill="1" applyAlignment="1">
      <alignment horizontal="left" vertical="top" wrapText="1"/>
    </xf>
    <xf numFmtId="0" fontId="12" fillId="4" borderId="25" xfId="0" applyFont="1" applyFill="1" applyBorder="1" applyAlignment="1">
      <alignment horizontal="left" vertical="top" wrapText="1"/>
    </xf>
    <xf numFmtId="0" fontId="19" fillId="5" borderId="29" xfId="0" applyFont="1" applyFill="1" applyBorder="1" applyAlignment="1">
      <alignment horizontal="left"/>
    </xf>
    <xf numFmtId="0" fontId="20" fillId="5" borderId="22" xfId="0" applyFont="1" applyFill="1" applyBorder="1" applyAlignment="1">
      <alignment horizontal="left"/>
    </xf>
    <xf numFmtId="0" fontId="20"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4" fillId="0" borderId="19" xfId="0" applyFont="1" applyBorder="1" applyAlignment="1">
      <alignment horizontal="left" vertical="top"/>
    </xf>
    <xf numFmtId="0" fontId="4"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4" fillId="0" borderId="30" xfId="0" applyFont="1" applyBorder="1" applyAlignment="1">
      <alignment horizontal="center"/>
    </xf>
    <xf numFmtId="0" fontId="4"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8"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21" fillId="0" borderId="33" xfId="0" applyFont="1" applyBorder="1" applyAlignment="1">
      <alignment horizontal="left"/>
    </xf>
    <xf numFmtId="49" fontId="4" fillId="8" borderId="30" xfId="0" applyNumberFormat="1" applyFont="1" applyFill="1" applyBorder="1" applyAlignment="1" applyProtection="1">
      <alignment horizontal="center" vertical="top" wrapText="1"/>
      <protection locked="0"/>
    </xf>
    <xf numFmtId="49" fontId="4" fillId="8" borderId="46" xfId="0" applyNumberFormat="1" applyFont="1" applyFill="1" applyBorder="1" applyAlignment="1" applyProtection="1">
      <alignment horizontal="center" vertical="top" wrapText="1"/>
      <protection locked="0"/>
    </xf>
    <xf numFmtId="49" fontId="4" fillId="8" borderId="24" xfId="0" applyNumberFormat="1" applyFont="1" applyFill="1" applyBorder="1" applyAlignment="1" applyProtection="1">
      <alignment horizontal="center" vertical="top" wrapText="1"/>
      <protection locked="0"/>
    </xf>
    <xf numFmtId="49" fontId="4" fillId="8" borderId="0" xfId="0" applyNumberFormat="1" applyFont="1" applyFill="1" applyAlignment="1" applyProtection="1">
      <alignment horizontal="center" vertical="top" wrapText="1"/>
      <protection locked="0"/>
    </xf>
    <xf numFmtId="0" fontId="10" fillId="4" borderId="30" xfId="0" applyFont="1" applyFill="1" applyBorder="1" applyAlignment="1">
      <alignment horizontal="left" vertical="center" wrapText="1"/>
    </xf>
    <xf numFmtId="0" fontId="10" fillId="4" borderId="0" xfId="0" applyFont="1" applyFill="1" applyAlignment="1">
      <alignment horizontal="left" vertical="center" wrapText="1"/>
    </xf>
    <xf numFmtId="0" fontId="10" fillId="4" borderId="25" xfId="0" applyFont="1" applyFill="1" applyBorder="1" applyAlignment="1">
      <alignment horizontal="left" vertical="center" wrapText="1"/>
    </xf>
    <xf numFmtId="0" fontId="39" fillId="5" borderId="32" xfId="0" applyFont="1" applyFill="1" applyBorder="1" applyAlignment="1">
      <alignment horizontal="left" vertical="center"/>
    </xf>
    <xf numFmtId="0" fontId="40" fillId="5" borderId="33" xfId="0" applyFont="1" applyFill="1" applyBorder="1" applyAlignment="1">
      <alignment horizontal="left" vertical="center"/>
    </xf>
    <xf numFmtId="0" fontId="40" fillId="5" borderId="34" xfId="0" applyFont="1" applyFill="1" applyBorder="1" applyAlignment="1">
      <alignment horizontal="left" vertical="center"/>
    </xf>
    <xf numFmtId="0" fontId="10" fillId="4" borderId="31" xfId="0" applyFont="1" applyFill="1" applyBorder="1" applyAlignment="1">
      <alignment horizontal="left" vertical="center" wrapText="1"/>
    </xf>
    <xf numFmtId="0" fontId="10" fillId="4" borderId="27" xfId="0" applyFont="1" applyFill="1" applyBorder="1" applyAlignment="1">
      <alignment horizontal="left" vertical="center" wrapText="1"/>
    </xf>
    <xf numFmtId="0" fontId="10" fillId="4" borderId="28" xfId="0" applyFont="1" applyFill="1" applyBorder="1" applyAlignment="1">
      <alignment horizontal="left"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7" fillId="3" borderId="19" xfId="0" applyFont="1" applyFill="1" applyBorder="1" applyAlignment="1">
      <alignment horizontal="center" vertical="center"/>
    </xf>
    <xf numFmtId="0" fontId="7" fillId="3" borderId="21" xfId="0" applyFont="1" applyFill="1" applyBorder="1" applyAlignment="1">
      <alignment horizontal="center" vertical="center"/>
    </xf>
    <xf numFmtId="0" fontId="1" fillId="3" borderId="19" xfId="0" applyFont="1" applyFill="1" applyBorder="1" applyAlignment="1">
      <alignment horizontal="left" vertical="center"/>
    </xf>
    <xf numFmtId="0" fontId="7" fillId="3" borderId="20" xfId="0" applyFont="1" applyFill="1" applyBorder="1" applyAlignment="1">
      <alignment horizontal="left" vertical="center"/>
    </xf>
    <xf numFmtId="0" fontId="7" fillId="3" borderId="92" xfId="0" applyFont="1" applyFill="1" applyBorder="1" applyAlignment="1">
      <alignment horizontal="left" vertical="center"/>
    </xf>
    <xf numFmtId="0" fontId="7" fillId="3" borderId="19" xfId="0" applyFont="1" applyFill="1" applyBorder="1" applyAlignment="1">
      <alignment horizontal="left" vertical="center"/>
    </xf>
    <xf numFmtId="0" fontId="7" fillId="2" borderId="19"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7" fillId="2" borderId="92" xfId="0" applyFont="1" applyFill="1" applyBorder="1" applyAlignment="1">
      <alignment horizontal="left" vertical="center" wrapText="1"/>
    </xf>
    <xf numFmtId="0" fontId="7" fillId="3" borderId="35" xfId="0" applyFont="1" applyFill="1" applyBorder="1" applyAlignment="1">
      <alignment horizontal="left" vertical="center" wrapText="1"/>
    </xf>
    <xf numFmtId="0" fontId="7" fillId="3" borderId="62" xfId="0" applyFont="1" applyFill="1" applyBorder="1" applyAlignment="1">
      <alignment horizontal="left" vertical="center" wrapText="1"/>
    </xf>
    <xf numFmtId="0" fontId="7" fillId="3" borderId="63" xfId="0" applyFont="1" applyFill="1" applyBorder="1" applyAlignment="1">
      <alignment horizontal="left" vertical="center" wrapText="1"/>
    </xf>
    <xf numFmtId="0" fontId="42" fillId="5" borderId="55" xfId="0" applyFont="1" applyFill="1" applyBorder="1" applyAlignment="1">
      <alignment horizontal="center" vertical="center" wrapText="1"/>
    </xf>
    <xf numFmtId="0" fontId="42" fillId="5" borderId="43" xfId="0" applyFont="1" applyFill="1" applyBorder="1" applyAlignment="1">
      <alignment horizontal="center" vertical="center" wrapText="1"/>
    </xf>
    <xf numFmtId="0" fontId="42" fillId="5" borderId="4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wrapText="1"/>
      <protection locked="0"/>
    </xf>
    <xf numFmtId="164" fontId="0" fillId="0" borderId="71" xfId="0" applyNumberFormat="1" applyBorder="1" applyAlignment="1" applyProtection="1">
      <alignment horizontal="center" vertical="center" wrapText="1"/>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0" fillId="5" borderId="2" xfId="0" applyFont="1" applyFill="1" applyBorder="1" applyAlignment="1">
      <alignment horizontal="center" vertical="center" wrapText="1"/>
    </xf>
    <xf numFmtId="0" fontId="7" fillId="3" borderId="19" xfId="0" applyFont="1" applyFill="1" applyBorder="1" applyAlignment="1">
      <alignment horizontal="left" vertical="center" wrapText="1"/>
    </xf>
    <xf numFmtId="0" fontId="7" fillId="3" borderId="20" xfId="0" applyFont="1" applyFill="1" applyBorder="1" applyAlignment="1">
      <alignment horizontal="left" vertical="center" wrapText="1"/>
    </xf>
    <xf numFmtId="0" fontId="7" fillId="3" borderId="92" xfId="0" applyFont="1" applyFill="1" applyBorder="1" applyAlignment="1">
      <alignment horizontal="left" vertical="center" wrapText="1"/>
    </xf>
    <xf numFmtId="0" fontId="2" fillId="3" borderId="19" xfId="0" applyFont="1" applyFill="1" applyBorder="1" applyAlignment="1" applyProtection="1">
      <alignment horizontal="center" vertical="center"/>
      <protection locked="0"/>
    </xf>
    <xf numFmtId="0" fontId="7" fillId="3" borderId="20" xfId="0" applyFont="1" applyFill="1" applyBorder="1" applyAlignment="1" applyProtection="1">
      <alignment horizontal="center" vertical="center"/>
      <protection locked="0"/>
    </xf>
    <xf numFmtId="0" fontId="7" fillId="3" borderId="92" xfId="0" applyFont="1" applyFill="1" applyBorder="1" applyAlignment="1" applyProtection="1">
      <alignment horizontal="center" vertical="center"/>
      <protection locked="0"/>
    </xf>
    <xf numFmtId="0" fontId="7" fillId="3" borderId="19" xfId="0" applyFont="1" applyFill="1" applyBorder="1" applyAlignment="1" applyProtection="1">
      <alignment horizontal="center" vertical="center"/>
      <protection locked="0"/>
    </xf>
    <xf numFmtId="0" fontId="10" fillId="5" borderId="53" xfId="0" applyFont="1" applyFill="1" applyBorder="1" applyAlignment="1">
      <alignment horizontal="center" vertical="center" wrapText="1"/>
    </xf>
    <xf numFmtId="0" fontId="10" fillId="5" borderId="54" xfId="0" applyFont="1" applyFill="1" applyBorder="1" applyAlignment="1">
      <alignment horizontal="center" vertical="center" wrapText="1"/>
    </xf>
    <xf numFmtId="0" fontId="4" fillId="6" borderId="52" xfId="0" applyFont="1" applyFill="1" applyBorder="1" applyAlignment="1">
      <alignment horizontal="left"/>
    </xf>
    <xf numFmtId="0" fontId="4" fillId="6" borderId="17" xfId="0" applyFont="1" applyFill="1" applyBorder="1" applyAlignment="1">
      <alignment horizontal="left"/>
    </xf>
    <xf numFmtId="0" fontId="4" fillId="6" borderId="18" xfId="0" applyFont="1" applyFill="1" applyBorder="1" applyAlignment="1">
      <alignment horizontal="left"/>
    </xf>
    <xf numFmtId="0" fontId="4" fillId="2" borderId="19"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6" fillId="5" borderId="52" xfId="0" applyFont="1" applyFill="1" applyBorder="1" applyAlignment="1">
      <alignment horizontal="center"/>
    </xf>
    <xf numFmtId="0" fontId="6" fillId="5" borderId="71" xfId="0" applyFont="1" applyFill="1" applyBorder="1" applyAlignment="1">
      <alignment horizontal="center"/>
    </xf>
    <xf numFmtId="0" fontId="6" fillId="5" borderId="82" xfId="0" applyFont="1" applyFill="1" applyBorder="1" applyAlignment="1">
      <alignment horizontal="center"/>
    </xf>
    <xf numFmtId="0" fontId="6" fillId="5" borderId="22" xfId="0" applyFont="1" applyFill="1" applyBorder="1" applyAlignment="1">
      <alignment horizontal="center"/>
    </xf>
    <xf numFmtId="0" fontId="6"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2" fillId="16" borderId="87" xfId="4" applyBorder="1" applyAlignment="1">
      <alignment horizontal="left" vertical="center" wrapText="1"/>
    </xf>
    <xf numFmtId="0" fontId="32" fillId="16" borderId="88" xfId="4" applyBorder="1" applyAlignment="1">
      <alignment horizontal="left" vertical="center" wrapText="1"/>
    </xf>
    <xf numFmtId="0" fontId="32" fillId="16" borderId="86" xfId="4" applyBorder="1" applyAlignment="1">
      <alignment horizontal="left" vertical="center" wrapText="1"/>
    </xf>
    <xf numFmtId="0" fontId="0" fillId="0" borderId="56" xfId="0" applyBorder="1" applyAlignment="1">
      <alignment horizontal="left" vertical="top"/>
    </xf>
    <xf numFmtId="0" fontId="15" fillId="5" borderId="55" xfId="0" applyFont="1" applyFill="1" applyBorder="1" applyAlignment="1">
      <alignment horizontal="center"/>
    </xf>
    <xf numFmtId="0" fontId="15" fillId="5" borderId="43" xfId="0" applyFont="1" applyFill="1" applyBorder="1" applyAlignment="1">
      <alignment horizontal="center"/>
    </xf>
    <xf numFmtId="0" fontId="15" fillId="5" borderId="44" xfId="0" applyFont="1" applyFill="1" applyBorder="1" applyAlignment="1">
      <alignment horizontal="center"/>
    </xf>
    <xf numFmtId="0" fontId="44" fillId="0" borderId="11" xfId="0" applyFont="1" applyBorder="1" applyAlignment="1">
      <alignment horizontal="left" vertical="top"/>
    </xf>
    <xf numFmtId="0" fontId="44" fillId="0" borderId="12" xfId="0" applyFont="1" applyBorder="1" applyAlignment="1">
      <alignment horizontal="left" vertical="top"/>
    </xf>
    <xf numFmtId="0" fontId="33" fillId="16" borderId="1" xfId="4" applyFont="1" applyBorder="1" applyAlignment="1">
      <alignment horizontal="left" vertical="top"/>
    </xf>
    <xf numFmtId="165" fontId="33" fillId="16" borderId="1" xfId="4" applyNumberFormat="1" applyFont="1" applyBorder="1" applyAlignment="1" applyProtection="1">
      <alignment horizontal="center" vertical="center"/>
    </xf>
    <xf numFmtId="0" fontId="33" fillId="16" borderId="1" xfId="4" applyFont="1" applyBorder="1" applyAlignment="1" applyProtection="1">
      <alignment horizontal="center" vertical="center"/>
    </xf>
    <xf numFmtId="0" fontId="33" fillId="16" borderId="6" xfId="4" applyFont="1" applyBorder="1" applyAlignment="1" applyProtection="1">
      <alignment horizontal="center" vertical="center"/>
    </xf>
    <xf numFmtId="0" fontId="6" fillId="5" borderId="32" xfId="0" applyFont="1" applyFill="1" applyBorder="1" applyAlignment="1">
      <alignment horizontal="center"/>
    </xf>
    <xf numFmtId="0" fontId="6" fillId="5" borderId="58" xfId="0" applyFont="1" applyFill="1" applyBorder="1" applyAlignment="1">
      <alignment horizontal="center"/>
    </xf>
    <xf numFmtId="0" fontId="6" fillId="5" borderId="73" xfId="0" applyFont="1" applyFill="1" applyBorder="1" applyAlignment="1">
      <alignment horizontal="center"/>
    </xf>
    <xf numFmtId="0" fontId="6" fillId="5" borderId="33" xfId="0" applyFont="1" applyFill="1" applyBorder="1" applyAlignment="1">
      <alignment horizontal="center"/>
    </xf>
    <xf numFmtId="0" fontId="6"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6" fillId="16" borderId="75" xfId="4" applyFont="1" applyBorder="1" applyAlignment="1">
      <alignment horizontal="left" vertical="center" wrapText="1"/>
    </xf>
    <xf numFmtId="0" fontId="36" fillId="16" borderId="79" xfId="4" applyFont="1" applyBorder="1" applyAlignment="1">
      <alignment horizontal="left" vertical="center" wrapText="1"/>
    </xf>
    <xf numFmtId="0" fontId="36" fillId="16" borderId="0" xfId="4" applyFont="1" applyBorder="1" applyAlignment="1">
      <alignment horizontal="left" vertical="center" wrapText="1"/>
    </xf>
    <xf numFmtId="0" fontId="36" fillId="16" borderId="80" xfId="4" applyFont="1" applyBorder="1" applyAlignment="1">
      <alignment horizontal="left" vertical="center" wrapText="1"/>
    </xf>
    <xf numFmtId="0" fontId="36" fillId="16" borderId="78" xfId="4" applyFont="1" applyBorder="1" applyAlignment="1">
      <alignment horizontal="left" vertical="center" wrapText="1"/>
    </xf>
    <xf numFmtId="0" fontId="36" fillId="16" borderId="81" xfId="4" applyFont="1" applyBorder="1" applyAlignment="1">
      <alignment horizontal="left" vertical="center" wrapText="1"/>
    </xf>
    <xf numFmtId="0" fontId="32" fillId="16" borderId="75" xfId="4" applyBorder="1" applyAlignment="1">
      <alignment horizontal="left" vertical="center" wrapText="1"/>
    </xf>
    <xf numFmtId="0" fontId="32" fillId="16" borderId="79" xfId="4" applyBorder="1" applyAlignment="1">
      <alignment horizontal="left" vertical="center" wrapText="1"/>
    </xf>
    <xf numFmtId="0" fontId="32" fillId="16" borderId="0" xfId="4" applyBorder="1" applyAlignment="1">
      <alignment horizontal="left" vertical="center" wrapText="1"/>
    </xf>
    <xf numFmtId="0" fontId="32" fillId="16" borderId="80" xfId="4" applyBorder="1" applyAlignment="1">
      <alignment horizontal="left" vertical="center" wrapText="1"/>
    </xf>
    <xf numFmtId="0" fontId="32" fillId="16" borderId="76" xfId="4" applyBorder="1" applyAlignment="1">
      <alignment horizontal="left" vertical="center" wrapText="1"/>
    </xf>
    <xf numFmtId="0" fontId="32" fillId="16" borderId="77" xfId="4" applyBorder="1" applyAlignment="1">
      <alignment horizontal="left" vertical="center" wrapText="1"/>
    </xf>
    <xf numFmtId="0" fontId="32" fillId="16" borderId="78" xfId="4" applyBorder="1" applyAlignment="1">
      <alignment horizontal="left" vertical="center" wrapText="1"/>
    </xf>
    <xf numFmtId="0" fontId="32" fillId="16" borderId="81" xfId="4" applyBorder="1" applyAlignment="1">
      <alignment horizontal="left" vertical="center" wrapText="1"/>
    </xf>
    <xf numFmtId="0" fontId="6" fillId="5" borderId="13" xfId="0" applyFont="1" applyFill="1" applyBorder="1" applyAlignment="1">
      <alignment horizontal="center"/>
    </xf>
    <xf numFmtId="0" fontId="6" fillId="5" borderId="14" xfId="0" applyFont="1" applyFill="1" applyBorder="1" applyAlignment="1">
      <alignment horizontal="center"/>
    </xf>
    <xf numFmtId="0" fontId="6" fillId="5" borderId="15" xfId="0" applyFont="1" applyFill="1" applyBorder="1" applyAlignment="1">
      <alignment horizontal="center"/>
    </xf>
    <xf numFmtId="0" fontId="6" fillId="5" borderId="27" xfId="0" applyFont="1" applyFill="1" applyBorder="1" applyAlignment="1">
      <alignment horizontal="center" vertical="center"/>
    </xf>
    <xf numFmtId="0" fontId="6" fillId="5" borderId="60" xfId="0" applyFont="1" applyFill="1" applyBorder="1" applyAlignment="1">
      <alignment horizontal="center" vertical="center"/>
    </xf>
    <xf numFmtId="0" fontId="4" fillId="7" borderId="19" xfId="0" applyFont="1" applyFill="1" applyBorder="1" applyAlignment="1">
      <alignment horizontal="center" vertical="center"/>
    </xf>
    <xf numFmtId="0" fontId="4" fillId="7" borderId="20" xfId="0" applyFont="1" applyFill="1" applyBorder="1" applyAlignment="1">
      <alignment horizontal="center" vertical="center"/>
    </xf>
    <xf numFmtId="0" fontId="4" fillId="7" borderId="21" xfId="0" applyFont="1" applyFill="1" applyBorder="1" applyAlignment="1">
      <alignment horizontal="center" vertical="center"/>
    </xf>
    <xf numFmtId="0" fontId="36" fillId="16" borderId="87" xfId="4" applyFont="1" applyBorder="1" applyAlignment="1">
      <alignment horizontal="left" vertical="center" wrapText="1"/>
    </xf>
    <xf numFmtId="0" fontId="36" fillId="16" borderId="88" xfId="4" applyFont="1" applyBorder="1" applyAlignment="1">
      <alignment horizontal="left" vertical="center" wrapText="1"/>
    </xf>
    <xf numFmtId="0" fontId="36" fillId="16" borderId="86" xfId="4" applyFont="1" applyBorder="1" applyAlignment="1">
      <alignment horizontal="left" vertical="center" wrapText="1"/>
    </xf>
    <xf numFmtId="0" fontId="4" fillId="0" borderId="32" xfId="0" applyFont="1" applyBorder="1" applyAlignment="1">
      <alignment horizontal="left" vertical="top"/>
    </xf>
    <xf numFmtId="0" fontId="4" fillId="0" borderId="34" xfId="0" applyFont="1" applyBorder="1" applyAlignment="1">
      <alignment horizontal="left" vertical="top"/>
    </xf>
    <xf numFmtId="0" fontId="6" fillId="13" borderId="59" xfId="0" applyFont="1" applyFill="1" applyBorder="1" applyAlignment="1">
      <alignment horizontal="center" vertical="center"/>
    </xf>
    <xf numFmtId="0" fontId="6" fillId="13" borderId="10" xfId="0" applyFont="1" applyFill="1" applyBorder="1" applyAlignment="1">
      <alignment horizontal="center" vertical="center"/>
    </xf>
    <xf numFmtId="0" fontId="6" fillId="5" borderId="55" xfId="0" applyFont="1" applyFill="1" applyBorder="1" applyAlignment="1">
      <alignment horizontal="center" vertical="center"/>
    </xf>
    <xf numFmtId="0" fontId="6" fillId="5" borderId="72" xfId="0" applyFont="1" applyFill="1" applyBorder="1" applyAlignment="1">
      <alignment horizontal="center" vertical="center"/>
    </xf>
    <xf numFmtId="0" fontId="6" fillId="5" borderId="30" xfId="0" applyFont="1" applyFill="1" applyBorder="1" applyAlignment="1">
      <alignment horizontal="center" vertical="center"/>
    </xf>
    <xf numFmtId="0" fontId="6" fillId="5" borderId="10" xfId="0" applyFont="1" applyFill="1" applyBorder="1" applyAlignment="1">
      <alignment horizontal="center" vertical="center"/>
    </xf>
    <xf numFmtId="0" fontId="4" fillId="14" borderId="59" xfId="0" applyFont="1" applyFill="1" applyBorder="1" applyAlignment="1">
      <alignment horizontal="center" vertical="center"/>
    </xf>
    <xf numFmtId="0" fontId="4" fillId="14" borderId="84" xfId="0" applyFont="1" applyFill="1" applyBorder="1" applyAlignment="1">
      <alignment horizontal="center" vertical="center"/>
    </xf>
    <xf numFmtId="0" fontId="6" fillId="5" borderId="31" xfId="0" applyFont="1" applyFill="1" applyBorder="1" applyAlignment="1">
      <alignment horizontal="center" vertical="center"/>
    </xf>
    <xf numFmtId="0" fontId="0" fillId="0" borderId="68" xfId="0" applyBorder="1" applyAlignment="1">
      <alignment horizontal="center" vertical="center" wrapText="1"/>
    </xf>
    <xf numFmtId="0" fontId="4" fillId="0" borderId="52" xfId="0" applyFont="1" applyBorder="1" applyAlignment="1">
      <alignment horizontal="center" vertical="center" wrapText="1"/>
    </xf>
    <xf numFmtId="0" fontId="4" fillId="0" borderId="17" xfId="0" applyFont="1" applyBorder="1" applyAlignment="1">
      <alignment horizontal="center" vertical="center" wrapText="1"/>
    </xf>
    <xf numFmtId="2" fontId="30" fillId="0" borderId="16" xfId="0" applyNumberFormat="1" applyFont="1" applyBorder="1" applyAlignment="1">
      <alignment horizontal="center" vertical="center"/>
    </xf>
    <xf numFmtId="2" fontId="30" fillId="0" borderId="17" xfId="0" applyNumberFormat="1" applyFont="1" applyBorder="1" applyAlignment="1">
      <alignment horizontal="center" vertical="center"/>
    </xf>
    <xf numFmtId="2" fontId="30" fillId="0" borderId="18" xfId="0" applyNumberFormat="1" applyFont="1" applyBorder="1" applyAlignment="1">
      <alignment horizontal="center" vertical="center"/>
    </xf>
    <xf numFmtId="0" fontId="8" fillId="0" borderId="31" xfId="0" applyFont="1" applyBorder="1" applyAlignment="1">
      <alignment horizontal="center" vertical="center" wrapText="1"/>
    </xf>
    <xf numFmtId="0" fontId="8" fillId="0" borderId="27" xfId="0" applyFont="1" applyBorder="1" applyAlignment="1">
      <alignment horizontal="center" vertical="center" wrapText="1"/>
    </xf>
    <xf numFmtId="1" fontId="8" fillId="0" borderId="35" xfId="0" applyNumberFormat="1" applyFont="1" applyBorder="1" applyAlignment="1">
      <alignment horizontal="center" vertical="center"/>
    </xf>
    <xf numFmtId="1" fontId="8" fillId="0" borderId="62" xfId="0" applyNumberFormat="1" applyFont="1" applyBorder="1" applyAlignment="1">
      <alignment horizontal="center" vertical="center"/>
    </xf>
    <xf numFmtId="1" fontId="8" fillId="0" borderId="63" xfId="0" applyNumberFormat="1" applyFont="1" applyBorder="1" applyAlignment="1">
      <alignment horizontal="center" vertical="center"/>
    </xf>
    <xf numFmtId="0" fontId="4" fillId="0" borderId="64" xfId="0" applyFont="1" applyBorder="1" applyAlignment="1">
      <alignment horizontal="center" vertical="center" wrapText="1"/>
    </xf>
    <xf numFmtId="0" fontId="4" fillId="0" borderId="83" xfId="0" applyFont="1" applyBorder="1" applyAlignment="1">
      <alignment horizontal="center" vertical="center" wrapText="1"/>
    </xf>
    <xf numFmtId="1" fontId="4" fillId="0" borderId="32" xfId="0" applyNumberFormat="1" applyFont="1" applyBorder="1" applyAlignment="1">
      <alignment horizontal="center" vertical="center"/>
    </xf>
    <xf numFmtId="1" fontId="4" fillId="0" borderId="33" xfId="0" applyNumberFormat="1" applyFont="1" applyBorder="1" applyAlignment="1">
      <alignment horizontal="center" vertical="center"/>
    </xf>
    <xf numFmtId="1" fontId="4" fillId="0" borderId="34" xfId="0" applyNumberFormat="1" applyFont="1" applyBorder="1" applyAlignment="1">
      <alignment horizontal="center" vertical="center"/>
    </xf>
    <xf numFmtId="0" fontId="11" fillId="0" borderId="1" xfId="0" applyFont="1" applyBorder="1" applyAlignment="1">
      <alignment horizontal="left" vertical="center"/>
    </xf>
    <xf numFmtId="0" fontId="11" fillId="0" borderId="19" xfId="0" applyFont="1" applyBorder="1" applyAlignment="1">
      <alignment horizontal="left" vertical="top"/>
    </xf>
    <xf numFmtId="0" fontId="11" fillId="0" borderId="20" xfId="0" applyFont="1" applyBorder="1" applyAlignment="1">
      <alignment horizontal="left" vertical="top"/>
    </xf>
    <xf numFmtId="0" fontId="11" fillId="0" borderId="21" xfId="0" applyFont="1" applyBorder="1" applyAlignment="1">
      <alignment horizontal="left" vertical="top"/>
    </xf>
    <xf numFmtId="0" fontId="11" fillId="0" borderId="1" xfId="0" applyFont="1" applyBorder="1" applyAlignment="1">
      <alignment horizontal="left"/>
    </xf>
    <xf numFmtId="0" fontId="12" fillId="4" borderId="1" xfId="0" applyFont="1" applyFill="1" applyBorder="1" applyAlignment="1">
      <alignment horizontal="left" vertical="center" wrapText="1"/>
    </xf>
    <xf numFmtId="0" fontId="17" fillId="9" borderId="1" xfId="0" applyFont="1" applyFill="1" applyBorder="1" applyAlignment="1">
      <alignment horizontal="left"/>
    </xf>
    <xf numFmtId="0" fontId="39" fillId="5" borderId="1" xfId="0" applyFont="1" applyFill="1" applyBorder="1" applyAlignment="1">
      <alignment horizontal="center"/>
    </xf>
    <xf numFmtId="0" fontId="6" fillId="5" borderId="32" xfId="0" applyFont="1" applyFill="1" applyBorder="1" applyAlignment="1">
      <alignment horizontal="left"/>
    </xf>
    <xf numFmtId="0" fontId="6" fillId="5" borderId="33" xfId="0" applyFont="1" applyFill="1" applyBorder="1" applyAlignment="1">
      <alignment horizontal="left"/>
    </xf>
    <xf numFmtId="0" fontId="6"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1" zoomScaleNormal="100" zoomScaleSheetLayoutView="100" workbookViewId="0">
      <selection activeCell="U29" sqref="U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31" zoomScale="163" zoomScaleNormal="100" workbookViewId="0">
      <selection activeCell="A31" sqref="A31:B31"/>
    </sheetView>
  </sheetViews>
  <sheetFormatPr baseColWidth="10" defaultRowHeight="15" x14ac:dyDescent="0.25"/>
  <cols>
    <col min="1" max="1" width="111.85546875" customWidth="1"/>
    <col min="2" max="2" width="21.7109375" customWidth="1"/>
    <col min="4" max="4" width="47.42578125" customWidth="1"/>
  </cols>
  <sheetData>
    <row r="1" spans="1:2" ht="68.25" customHeight="1" thickBot="1" x14ac:dyDescent="0.3">
      <c r="A1" s="55" t="s">
        <v>245</v>
      </c>
      <c r="B1" s="54"/>
    </row>
    <row r="2" spans="1:2" ht="15.75" thickBot="1" x14ac:dyDescent="0.3"/>
    <row r="3" spans="1:2" ht="15.75" thickBot="1" x14ac:dyDescent="0.3">
      <c r="A3" s="235" t="s">
        <v>355</v>
      </c>
      <c r="B3" s="236"/>
    </row>
    <row r="4" spans="1:2" ht="15.75" thickBot="1" x14ac:dyDescent="0.3">
      <c r="A4" s="60" t="s">
        <v>232</v>
      </c>
      <c r="B4" s="53" t="s">
        <v>154</v>
      </c>
    </row>
    <row r="5" spans="1:2" ht="15.75" thickBot="1" x14ac:dyDescent="0.3">
      <c r="A5" s="63" t="s">
        <v>441</v>
      </c>
      <c r="B5" s="61" t="s">
        <v>43</v>
      </c>
    </row>
    <row r="6" spans="1:2" ht="30.75" thickBot="1" x14ac:dyDescent="0.3">
      <c r="A6" s="64" t="s">
        <v>440</v>
      </c>
      <c r="B6" s="62" t="s">
        <v>110</v>
      </c>
    </row>
    <row r="7" spans="1:2" x14ac:dyDescent="0.25">
      <c r="A7" s="237" t="s">
        <v>437</v>
      </c>
      <c r="B7" s="238"/>
    </row>
    <row r="8" spans="1:2" ht="30" customHeight="1" x14ac:dyDescent="0.25">
      <c r="A8" s="239" t="s">
        <v>438</v>
      </c>
      <c r="B8" s="240"/>
    </row>
    <row r="9" spans="1:2" ht="30.75" customHeight="1" thickBot="1" x14ac:dyDescent="0.3">
      <c r="A9" s="241" t="s">
        <v>439</v>
      </c>
      <c r="B9" s="242"/>
    </row>
    <row r="10" spans="1:2" ht="72" customHeight="1" thickBot="1" x14ac:dyDescent="0.3">
      <c r="A10" s="235" t="s">
        <v>378</v>
      </c>
      <c r="B10" s="236"/>
    </row>
    <row r="11" spans="1:2" x14ac:dyDescent="0.25">
      <c r="A11" s="237" t="s">
        <v>227</v>
      </c>
      <c r="B11" s="238"/>
    </row>
    <row r="12" spans="1:2" x14ac:dyDescent="0.25">
      <c r="A12" s="67" t="s">
        <v>235</v>
      </c>
      <c r="B12" s="56" t="s">
        <v>2</v>
      </c>
    </row>
    <row r="13" spans="1:2" x14ac:dyDescent="0.25">
      <c r="A13" s="66" t="s">
        <v>171</v>
      </c>
      <c r="B13" s="65" t="s">
        <v>86</v>
      </c>
    </row>
    <row r="14" spans="1:2" x14ac:dyDescent="0.25">
      <c r="A14" s="66" t="s">
        <v>172</v>
      </c>
      <c r="B14" s="65" t="s">
        <v>87</v>
      </c>
    </row>
    <row r="15" spans="1:2" ht="140.1" customHeight="1" thickBot="1" x14ac:dyDescent="0.3">
      <c r="A15" s="241" t="s">
        <v>380</v>
      </c>
      <c r="B15" s="242"/>
    </row>
    <row r="16" spans="1:2" ht="147.94999999999999" customHeight="1" thickBot="1" x14ac:dyDescent="0.3">
      <c r="A16" s="237" t="s">
        <v>379</v>
      </c>
      <c r="B16" s="238"/>
    </row>
    <row r="17" spans="1:4" ht="21.75" customHeight="1" x14ac:dyDescent="0.25">
      <c r="A17" s="59" t="s">
        <v>242</v>
      </c>
      <c r="B17" s="57" t="s">
        <v>356</v>
      </c>
    </row>
    <row r="18" spans="1:4" ht="21.75" customHeight="1" thickBot="1" x14ac:dyDescent="0.3">
      <c r="A18" s="67" t="s">
        <v>243</v>
      </c>
      <c r="B18" s="22" t="s">
        <v>357</v>
      </c>
    </row>
    <row r="19" spans="1:4" x14ac:dyDescent="0.25">
      <c r="A19" s="59" t="s">
        <v>228</v>
      </c>
      <c r="B19" s="74"/>
    </row>
    <row r="20" spans="1:4" x14ac:dyDescent="0.25">
      <c r="A20" s="69" t="s">
        <v>233</v>
      </c>
      <c r="B20" s="22" t="s">
        <v>5</v>
      </c>
    </row>
    <row r="21" spans="1:4" ht="15.75" thickBot="1" x14ac:dyDescent="0.3">
      <c r="A21" s="70" t="s">
        <v>234</v>
      </c>
      <c r="B21" s="58" t="s">
        <v>5</v>
      </c>
    </row>
    <row r="22" spans="1:4" ht="32.25" customHeight="1" thickBot="1" x14ac:dyDescent="0.3">
      <c r="A22" s="235" t="s">
        <v>377</v>
      </c>
      <c r="B22" s="236"/>
    </row>
    <row r="23" spans="1:4" ht="27.75" customHeight="1" thickBot="1" x14ac:dyDescent="0.3">
      <c r="A23" s="235" t="s">
        <v>358</v>
      </c>
      <c r="B23" s="236"/>
    </row>
    <row r="24" spans="1:4" x14ac:dyDescent="0.25">
      <c r="A24" s="244" t="s">
        <v>414</v>
      </c>
      <c r="B24" s="245"/>
    </row>
    <row r="25" spans="1:4" ht="15.75" thickBot="1" x14ac:dyDescent="0.3">
      <c r="A25" s="241" t="s">
        <v>229</v>
      </c>
      <c r="B25" s="242"/>
    </row>
    <row r="26" spans="1:4" ht="17.25" customHeight="1" x14ac:dyDescent="0.25">
      <c r="A26" s="59" t="s">
        <v>236</v>
      </c>
      <c r="B26" s="68" t="s">
        <v>156</v>
      </c>
    </row>
    <row r="27" spans="1:4" ht="102.95" customHeight="1" thickBot="1" x14ac:dyDescent="0.3">
      <c r="A27" s="241" t="s">
        <v>381</v>
      </c>
      <c r="B27" s="242"/>
    </row>
    <row r="28" spans="1:4" ht="15" customHeight="1" thickBot="1" x14ac:dyDescent="0.3">
      <c r="A28" s="59" t="s">
        <v>0</v>
      </c>
      <c r="B28" s="73" t="s">
        <v>5</v>
      </c>
      <c r="C28" s="247"/>
      <c r="D28" s="248"/>
    </row>
    <row r="29" spans="1:4" x14ac:dyDescent="0.25">
      <c r="A29" s="237" t="s">
        <v>230</v>
      </c>
      <c r="B29" s="238"/>
      <c r="C29" s="247"/>
      <c r="D29" s="248"/>
    </row>
    <row r="30" spans="1:4" ht="72.95" customHeight="1" x14ac:dyDescent="0.25">
      <c r="A30" s="202" t="s">
        <v>382</v>
      </c>
    </row>
    <row r="31" spans="1:4" ht="231" customHeight="1" thickBot="1" x14ac:dyDescent="0.3">
      <c r="A31" s="241" t="s">
        <v>383</v>
      </c>
      <c r="B31" s="242"/>
    </row>
    <row r="32" spans="1:4" ht="46.5" customHeight="1" thickBot="1" x14ac:dyDescent="0.3">
      <c r="A32" s="235" t="s">
        <v>442</v>
      </c>
      <c r="B32" s="236"/>
    </row>
    <row r="33" spans="1:2" ht="26.25" customHeight="1" x14ac:dyDescent="0.25">
      <c r="A33" s="59" t="s">
        <v>271</v>
      </c>
      <c r="B33" s="57"/>
    </row>
    <row r="34" spans="1:2" ht="58.5" customHeight="1" thickBot="1" x14ac:dyDescent="0.3">
      <c r="A34" s="241" t="s">
        <v>238</v>
      </c>
      <c r="B34" s="242"/>
    </row>
    <row r="35" spans="1:2" ht="20.25" customHeight="1" thickBot="1" x14ac:dyDescent="0.3">
      <c r="A35" s="235" t="s">
        <v>272</v>
      </c>
      <c r="B35" s="236"/>
    </row>
    <row r="36" spans="1:2" ht="21" customHeight="1" x14ac:dyDescent="0.25">
      <c r="A36" s="59" t="s">
        <v>273</v>
      </c>
      <c r="B36" s="57"/>
    </row>
    <row r="37" spans="1:2" ht="16.5" customHeight="1" thickBot="1" x14ac:dyDescent="0.3">
      <c r="A37" s="241" t="s">
        <v>231</v>
      </c>
      <c r="B37" s="242"/>
    </row>
    <row r="39" spans="1:2" x14ac:dyDescent="0.25">
      <c r="A39" s="249" t="s">
        <v>261</v>
      </c>
      <c r="B39" s="250"/>
    </row>
    <row r="41" spans="1:2" x14ac:dyDescent="0.25">
      <c r="A41" s="243" t="s">
        <v>237</v>
      </c>
      <c r="B41" s="243"/>
    </row>
    <row r="43" spans="1:2" x14ac:dyDescent="0.25">
      <c r="A43" s="246"/>
      <c r="B43" s="246"/>
    </row>
  </sheetData>
  <mergeCells count="23">
    <mergeCell ref="A43:B43"/>
    <mergeCell ref="C28:D29"/>
    <mergeCell ref="A37:B37"/>
    <mergeCell ref="A39:B39"/>
    <mergeCell ref="A32:B32"/>
    <mergeCell ref="A29:B29"/>
    <mergeCell ref="A31:B31"/>
    <mergeCell ref="A35:B35"/>
    <mergeCell ref="A34:B34"/>
    <mergeCell ref="A11:B11"/>
    <mergeCell ref="A15:B15"/>
    <mergeCell ref="A16:B16"/>
    <mergeCell ref="A41:B41"/>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45" zoomScale="90" zoomScaleNormal="90" workbookViewId="0">
      <selection activeCell="A4" sqref="A4:Q16"/>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251" t="s">
        <v>266</v>
      </c>
      <c r="B1" s="252"/>
      <c r="C1" s="252"/>
      <c r="D1" s="252"/>
      <c r="E1" s="252"/>
      <c r="F1" s="252"/>
      <c r="G1" s="252"/>
      <c r="H1" s="252"/>
      <c r="I1" s="252"/>
      <c r="J1" s="252"/>
      <c r="K1" s="252"/>
      <c r="L1" s="252"/>
      <c r="M1" s="252"/>
      <c r="N1" s="252"/>
      <c r="O1" s="252"/>
      <c r="P1" s="252"/>
      <c r="Q1" s="253"/>
    </row>
    <row r="2" spans="1:17" x14ac:dyDescent="0.25">
      <c r="A2" s="264" t="s">
        <v>249</v>
      </c>
      <c r="B2" s="265"/>
      <c r="C2" s="265"/>
      <c r="D2" s="265"/>
      <c r="E2" s="265"/>
      <c r="F2" s="265"/>
      <c r="G2" s="265"/>
      <c r="H2" s="265"/>
      <c r="I2" s="265"/>
      <c r="J2" s="265"/>
      <c r="K2" s="265"/>
      <c r="L2" s="265"/>
      <c r="M2" s="265"/>
      <c r="N2" s="265"/>
      <c r="O2" s="265"/>
      <c r="P2" s="265"/>
      <c r="Q2" s="266"/>
    </row>
    <row r="3" spans="1:17" ht="51" customHeight="1" x14ac:dyDescent="0.25">
      <c r="A3" s="254" t="s">
        <v>251</v>
      </c>
      <c r="B3" s="255"/>
      <c r="C3" s="255"/>
      <c r="D3" s="255"/>
      <c r="E3" s="255"/>
      <c r="F3" s="255"/>
      <c r="G3" s="255"/>
      <c r="H3" s="255"/>
      <c r="I3" s="255"/>
      <c r="J3" s="255"/>
      <c r="K3" s="255"/>
      <c r="L3" s="255"/>
      <c r="M3" s="255"/>
      <c r="N3" s="255"/>
      <c r="O3" s="255"/>
      <c r="P3" s="255"/>
      <c r="Q3" s="256"/>
    </row>
    <row r="4" spans="1:17" x14ac:dyDescent="0.25">
      <c r="A4" s="257" t="s">
        <v>436</v>
      </c>
      <c r="B4" s="258"/>
      <c r="C4" s="258"/>
      <c r="D4" s="258"/>
      <c r="E4" s="258"/>
      <c r="F4" s="258"/>
      <c r="G4" s="258"/>
      <c r="H4" s="258"/>
      <c r="I4" s="258"/>
      <c r="J4" s="258"/>
      <c r="K4" s="258"/>
      <c r="L4" s="258"/>
      <c r="M4" s="258"/>
      <c r="N4" s="258"/>
      <c r="O4" s="258"/>
      <c r="P4" s="258"/>
      <c r="Q4" s="259"/>
    </row>
    <row r="5" spans="1:17" x14ac:dyDescent="0.25">
      <c r="A5" s="260"/>
      <c r="B5" s="258"/>
      <c r="C5" s="258"/>
      <c r="D5" s="258"/>
      <c r="E5" s="258"/>
      <c r="F5" s="258"/>
      <c r="G5" s="258"/>
      <c r="H5" s="258"/>
      <c r="I5" s="258"/>
      <c r="J5" s="258"/>
      <c r="K5" s="258"/>
      <c r="L5" s="258"/>
      <c r="M5" s="258"/>
      <c r="N5" s="258"/>
      <c r="O5" s="258"/>
      <c r="P5" s="258"/>
      <c r="Q5" s="259"/>
    </row>
    <row r="6" spans="1:17" x14ac:dyDescent="0.25">
      <c r="A6" s="260"/>
      <c r="B6" s="258"/>
      <c r="C6" s="258"/>
      <c r="D6" s="258"/>
      <c r="E6" s="258"/>
      <c r="F6" s="258"/>
      <c r="G6" s="258"/>
      <c r="H6" s="258"/>
      <c r="I6" s="258"/>
      <c r="J6" s="258"/>
      <c r="K6" s="258"/>
      <c r="L6" s="258"/>
      <c r="M6" s="258"/>
      <c r="N6" s="258"/>
      <c r="O6" s="258"/>
      <c r="P6" s="258"/>
      <c r="Q6" s="259"/>
    </row>
    <row r="7" spans="1:17" x14ac:dyDescent="0.25">
      <c r="A7" s="260"/>
      <c r="B7" s="258"/>
      <c r="C7" s="258"/>
      <c r="D7" s="258"/>
      <c r="E7" s="258"/>
      <c r="F7" s="258"/>
      <c r="G7" s="258"/>
      <c r="H7" s="258"/>
      <c r="I7" s="258"/>
      <c r="J7" s="258"/>
      <c r="K7" s="258"/>
      <c r="L7" s="258"/>
      <c r="M7" s="258"/>
      <c r="N7" s="258"/>
      <c r="O7" s="258"/>
      <c r="P7" s="258"/>
      <c r="Q7" s="259"/>
    </row>
    <row r="8" spans="1:17" x14ac:dyDescent="0.25">
      <c r="A8" s="260"/>
      <c r="B8" s="258"/>
      <c r="C8" s="258"/>
      <c r="D8" s="258"/>
      <c r="E8" s="258"/>
      <c r="F8" s="258"/>
      <c r="G8" s="258"/>
      <c r="H8" s="258"/>
      <c r="I8" s="258"/>
      <c r="J8" s="258"/>
      <c r="K8" s="258"/>
      <c r="L8" s="258"/>
      <c r="M8" s="258"/>
      <c r="N8" s="258"/>
      <c r="O8" s="258"/>
      <c r="P8" s="258"/>
      <c r="Q8" s="259"/>
    </row>
    <row r="9" spans="1:17" x14ac:dyDescent="0.25">
      <c r="A9" s="260"/>
      <c r="B9" s="258"/>
      <c r="C9" s="258"/>
      <c r="D9" s="258"/>
      <c r="E9" s="258"/>
      <c r="F9" s="258"/>
      <c r="G9" s="258"/>
      <c r="H9" s="258"/>
      <c r="I9" s="258"/>
      <c r="J9" s="258"/>
      <c r="K9" s="258"/>
      <c r="L9" s="258"/>
      <c r="M9" s="258"/>
      <c r="N9" s="258"/>
      <c r="O9" s="258"/>
      <c r="P9" s="258"/>
      <c r="Q9" s="259"/>
    </row>
    <row r="10" spans="1:17" x14ac:dyDescent="0.25">
      <c r="A10" s="260"/>
      <c r="B10" s="258"/>
      <c r="C10" s="258"/>
      <c r="D10" s="258"/>
      <c r="E10" s="258"/>
      <c r="F10" s="258"/>
      <c r="G10" s="258"/>
      <c r="H10" s="258"/>
      <c r="I10" s="258"/>
      <c r="J10" s="258"/>
      <c r="K10" s="258"/>
      <c r="L10" s="258"/>
      <c r="M10" s="258"/>
      <c r="N10" s="258"/>
      <c r="O10" s="258"/>
      <c r="P10" s="258"/>
      <c r="Q10" s="259"/>
    </row>
    <row r="11" spans="1:17" x14ac:dyDescent="0.25">
      <c r="A11" s="260"/>
      <c r="B11" s="258"/>
      <c r="C11" s="258"/>
      <c r="D11" s="258"/>
      <c r="E11" s="258"/>
      <c r="F11" s="258"/>
      <c r="G11" s="258"/>
      <c r="H11" s="258"/>
      <c r="I11" s="258"/>
      <c r="J11" s="258"/>
      <c r="K11" s="258"/>
      <c r="L11" s="258"/>
      <c r="M11" s="258"/>
      <c r="N11" s="258"/>
      <c r="O11" s="258"/>
      <c r="P11" s="258"/>
      <c r="Q11" s="259"/>
    </row>
    <row r="12" spans="1:17" x14ac:dyDescent="0.25">
      <c r="A12" s="260"/>
      <c r="B12" s="258"/>
      <c r="C12" s="258"/>
      <c r="D12" s="258"/>
      <c r="E12" s="258"/>
      <c r="F12" s="258"/>
      <c r="G12" s="258"/>
      <c r="H12" s="258"/>
      <c r="I12" s="258"/>
      <c r="J12" s="258"/>
      <c r="K12" s="258"/>
      <c r="L12" s="258"/>
      <c r="M12" s="258"/>
      <c r="N12" s="258"/>
      <c r="O12" s="258"/>
      <c r="P12" s="258"/>
      <c r="Q12" s="259"/>
    </row>
    <row r="13" spans="1:17" x14ac:dyDescent="0.25">
      <c r="A13" s="260"/>
      <c r="B13" s="258"/>
      <c r="C13" s="258"/>
      <c r="D13" s="258"/>
      <c r="E13" s="258"/>
      <c r="F13" s="258"/>
      <c r="G13" s="258"/>
      <c r="H13" s="258"/>
      <c r="I13" s="258"/>
      <c r="J13" s="258"/>
      <c r="K13" s="258"/>
      <c r="L13" s="258"/>
      <c r="M13" s="258"/>
      <c r="N13" s="258"/>
      <c r="O13" s="258"/>
      <c r="P13" s="258"/>
      <c r="Q13" s="259"/>
    </row>
    <row r="14" spans="1:17" ht="173.1" customHeight="1" x14ac:dyDescent="0.25">
      <c r="A14" s="260"/>
      <c r="B14" s="258"/>
      <c r="C14" s="258"/>
      <c r="D14" s="258"/>
      <c r="E14" s="258"/>
      <c r="F14" s="258"/>
      <c r="G14" s="258"/>
      <c r="H14" s="258"/>
      <c r="I14" s="258"/>
      <c r="J14" s="258"/>
      <c r="K14" s="258"/>
      <c r="L14" s="258"/>
      <c r="M14" s="258"/>
      <c r="N14" s="258"/>
      <c r="O14" s="258"/>
      <c r="P14" s="258"/>
      <c r="Q14" s="259"/>
    </row>
    <row r="15" spans="1:17" x14ac:dyDescent="0.25">
      <c r="A15" s="260"/>
      <c r="B15" s="258"/>
      <c r="C15" s="258"/>
      <c r="D15" s="258"/>
      <c r="E15" s="258"/>
      <c r="F15" s="258"/>
      <c r="G15" s="258"/>
      <c r="H15" s="258"/>
      <c r="I15" s="258"/>
      <c r="J15" s="258"/>
      <c r="K15" s="258"/>
      <c r="L15" s="258"/>
      <c r="M15" s="258"/>
      <c r="N15" s="258"/>
      <c r="O15" s="258"/>
      <c r="P15" s="258"/>
      <c r="Q15" s="259"/>
    </row>
    <row r="16" spans="1:17" ht="408.95" customHeight="1" thickBot="1" x14ac:dyDescent="0.3">
      <c r="A16" s="261"/>
      <c r="B16" s="262"/>
      <c r="C16" s="262"/>
      <c r="D16" s="262"/>
      <c r="E16" s="262"/>
      <c r="F16" s="262"/>
      <c r="G16" s="262"/>
      <c r="H16" s="262"/>
      <c r="I16" s="262"/>
      <c r="J16" s="262"/>
      <c r="K16" s="262"/>
      <c r="L16" s="262"/>
      <c r="M16" s="262"/>
      <c r="N16" s="262"/>
      <c r="O16" s="262"/>
      <c r="P16" s="262"/>
      <c r="Q16" s="263"/>
    </row>
    <row r="17" spans="1:17" x14ac:dyDescent="0.25">
      <c r="A17" s="264" t="s">
        <v>435</v>
      </c>
      <c r="B17" s="265"/>
      <c r="C17" s="265"/>
      <c r="D17" s="265"/>
      <c r="E17" s="265"/>
      <c r="F17" s="265"/>
      <c r="G17" s="265"/>
      <c r="H17" s="265"/>
      <c r="I17" s="265"/>
      <c r="J17" s="265"/>
      <c r="K17" s="265"/>
      <c r="L17" s="265"/>
      <c r="M17" s="265"/>
      <c r="N17" s="265"/>
      <c r="O17" s="265"/>
      <c r="P17" s="265"/>
      <c r="Q17" s="266"/>
    </row>
    <row r="18" spans="1:17" ht="31.5" customHeight="1" x14ac:dyDescent="0.25">
      <c r="A18" s="254" t="s">
        <v>248</v>
      </c>
      <c r="B18" s="275"/>
      <c r="C18" s="275"/>
      <c r="D18" s="275"/>
      <c r="E18" s="275"/>
      <c r="F18" s="275"/>
      <c r="G18" s="275"/>
      <c r="H18" s="275"/>
      <c r="I18" s="275"/>
      <c r="J18" s="275"/>
      <c r="K18" s="275"/>
      <c r="L18" s="275"/>
      <c r="M18" s="275"/>
      <c r="N18" s="275"/>
      <c r="O18" s="275"/>
      <c r="P18" s="275"/>
      <c r="Q18" s="276"/>
    </row>
    <row r="19" spans="1:17" x14ac:dyDescent="0.25">
      <c r="A19" s="280" t="s">
        <v>384</v>
      </c>
      <c r="B19" s="281"/>
      <c r="C19" s="281"/>
      <c r="D19" s="281"/>
      <c r="E19" s="281"/>
      <c r="F19" s="281"/>
      <c r="G19" s="281"/>
      <c r="H19" s="281"/>
      <c r="I19" s="281"/>
      <c r="J19" s="281"/>
      <c r="K19" s="281"/>
      <c r="L19" s="281"/>
      <c r="M19" s="281"/>
      <c r="N19" s="281"/>
      <c r="O19" s="281"/>
      <c r="P19" s="281"/>
      <c r="Q19" s="282"/>
    </row>
    <row r="20" spans="1:17" x14ac:dyDescent="0.25">
      <c r="A20" s="283"/>
      <c r="B20" s="281"/>
      <c r="C20" s="281"/>
      <c r="D20" s="281"/>
      <c r="E20" s="281"/>
      <c r="F20" s="281"/>
      <c r="G20" s="281"/>
      <c r="H20" s="281"/>
      <c r="I20" s="281"/>
      <c r="J20" s="281"/>
      <c r="K20" s="281"/>
      <c r="L20" s="281"/>
      <c r="M20" s="281"/>
      <c r="N20" s="281"/>
      <c r="O20" s="281"/>
      <c r="P20" s="281"/>
      <c r="Q20" s="282"/>
    </row>
    <row r="21" spans="1:17" x14ac:dyDescent="0.25">
      <c r="A21" s="283"/>
      <c r="B21" s="281"/>
      <c r="C21" s="281"/>
      <c r="D21" s="281"/>
      <c r="E21" s="281"/>
      <c r="F21" s="281"/>
      <c r="G21" s="281"/>
      <c r="H21" s="281"/>
      <c r="I21" s="281"/>
      <c r="J21" s="281"/>
      <c r="K21" s="281"/>
      <c r="L21" s="281"/>
      <c r="M21" s="281"/>
      <c r="N21" s="281"/>
      <c r="O21" s="281"/>
      <c r="P21" s="281"/>
      <c r="Q21" s="282"/>
    </row>
    <row r="22" spans="1:17" x14ac:dyDescent="0.25">
      <c r="A22" s="283"/>
      <c r="B22" s="281"/>
      <c r="C22" s="281"/>
      <c r="D22" s="281"/>
      <c r="E22" s="281"/>
      <c r="F22" s="281"/>
      <c r="G22" s="281"/>
      <c r="H22" s="281"/>
      <c r="I22" s="281"/>
      <c r="J22" s="281"/>
      <c r="K22" s="281"/>
      <c r="L22" s="281"/>
      <c r="M22" s="281"/>
      <c r="N22" s="281"/>
      <c r="O22" s="281"/>
      <c r="P22" s="281"/>
      <c r="Q22" s="282"/>
    </row>
    <row r="23" spans="1:17" x14ac:dyDescent="0.25">
      <c r="A23" s="283"/>
      <c r="B23" s="281"/>
      <c r="C23" s="281"/>
      <c r="D23" s="281"/>
      <c r="E23" s="281"/>
      <c r="F23" s="281"/>
      <c r="G23" s="281"/>
      <c r="H23" s="281"/>
      <c r="I23" s="281"/>
      <c r="J23" s="281"/>
      <c r="K23" s="281"/>
      <c r="L23" s="281"/>
      <c r="M23" s="281"/>
      <c r="N23" s="281"/>
      <c r="O23" s="281"/>
      <c r="P23" s="281"/>
      <c r="Q23" s="282"/>
    </row>
    <row r="24" spans="1:17" x14ac:dyDescent="0.25">
      <c r="A24" s="283"/>
      <c r="B24" s="281"/>
      <c r="C24" s="281"/>
      <c r="D24" s="281"/>
      <c r="E24" s="281"/>
      <c r="F24" s="281"/>
      <c r="G24" s="281"/>
      <c r="H24" s="281"/>
      <c r="I24" s="281"/>
      <c r="J24" s="281"/>
      <c r="K24" s="281"/>
      <c r="L24" s="281"/>
      <c r="M24" s="281"/>
      <c r="N24" s="281"/>
      <c r="O24" s="281"/>
      <c r="P24" s="281"/>
      <c r="Q24" s="282"/>
    </row>
    <row r="25" spans="1:17" x14ac:dyDescent="0.25">
      <c r="A25" s="283"/>
      <c r="B25" s="281"/>
      <c r="C25" s="281"/>
      <c r="D25" s="281"/>
      <c r="E25" s="281"/>
      <c r="F25" s="281"/>
      <c r="G25" s="281"/>
      <c r="H25" s="281"/>
      <c r="I25" s="281"/>
      <c r="J25" s="281"/>
      <c r="K25" s="281"/>
      <c r="L25" s="281"/>
      <c r="M25" s="281"/>
      <c r="N25" s="281"/>
      <c r="O25" s="281"/>
      <c r="P25" s="281"/>
      <c r="Q25" s="282"/>
    </row>
    <row r="26" spans="1:17" x14ac:dyDescent="0.25">
      <c r="A26" s="283"/>
      <c r="B26" s="281"/>
      <c r="C26" s="281"/>
      <c r="D26" s="281"/>
      <c r="E26" s="281"/>
      <c r="F26" s="281"/>
      <c r="G26" s="281"/>
      <c r="H26" s="281"/>
      <c r="I26" s="281"/>
      <c r="J26" s="281"/>
      <c r="K26" s="281"/>
      <c r="L26" s="281"/>
      <c r="M26" s="281"/>
      <c r="N26" s="281"/>
      <c r="O26" s="281"/>
      <c r="P26" s="281"/>
      <c r="Q26" s="282"/>
    </row>
    <row r="27" spans="1:17" x14ac:dyDescent="0.25">
      <c r="A27" s="283"/>
      <c r="B27" s="281"/>
      <c r="C27" s="281"/>
      <c r="D27" s="281"/>
      <c r="E27" s="281"/>
      <c r="F27" s="281"/>
      <c r="G27" s="281"/>
      <c r="H27" s="281"/>
      <c r="I27" s="281"/>
      <c r="J27" s="281"/>
      <c r="K27" s="281"/>
      <c r="L27" s="281"/>
      <c r="M27" s="281"/>
      <c r="N27" s="281"/>
      <c r="O27" s="281"/>
      <c r="P27" s="281"/>
      <c r="Q27" s="282"/>
    </row>
    <row r="28" spans="1:17" x14ac:dyDescent="0.25">
      <c r="A28" s="283"/>
      <c r="B28" s="281"/>
      <c r="C28" s="281"/>
      <c r="D28" s="281"/>
      <c r="E28" s="281"/>
      <c r="F28" s="281"/>
      <c r="G28" s="281"/>
      <c r="H28" s="281"/>
      <c r="I28" s="281"/>
      <c r="J28" s="281"/>
      <c r="K28" s="281"/>
      <c r="L28" s="281"/>
      <c r="M28" s="281"/>
      <c r="N28" s="281"/>
      <c r="O28" s="281"/>
      <c r="P28" s="281"/>
      <c r="Q28" s="282"/>
    </row>
    <row r="29" spans="1:17" x14ac:dyDescent="0.25">
      <c r="A29" s="283"/>
      <c r="B29" s="281"/>
      <c r="C29" s="281"/>
      <c r="D29" s="281"/>
      <c r="E29" s="281"/>
      <c r="F29" s="281"/>
      <c r="G29" s="281"/>
      <c r="H29" s="281"/>
      <c r="I29" s="281"/>
      <c r="J29" s="281"/>
      <c r="K29" s="281"/>
      <c r="L29" s="281"/>
      <c r="M29" s="281"/>
      <c r="N29" s="281"/>
      <c r="O29" s="281"/>
      <c r="P29" s="281"/>
      <c r="Q29" s="282"/>
    </row>
    <row r="30" spans="1:17" ht="213" customHeight="1" x14ac:dyDescent="0.25">
      <c r="A30" s="283"/>
      <c r="B30" s="281"/>
      <c r="C30" s="281"/>
      <c r="D30" s="281"/>
      <c r="E30" s="281"/>
      <c r="F30" s="281"/>
      <c r="G30" s="281"/>
      <c r="H30" s="281"/>
      <c r="I30" s="281"/>
      <c r="J30" s="281"/>
      <c r="K30" s="281"/>
      <c r="L30" s="281"/>
      <c r="M30" s="281"/>
      <c r="N30" s="281"/>
      <c r="O30" s="281"/>
      <c r="P30" s="281"/>
      <c r="Q30" s="282"/>
    </row>
    <row r="31" spans="1:17" ht="309" customHeight="1" thickBot="1" x14ac:dyDescent="0.3">
      <c r="A31" s="284"/>
      <c r="B31" s="285"/>
      <c r="C31" s="285"/>
      <c r="D31" s="285"/>
      <c r="E31" s="285"/>
      <c r="F31" s="285"/>
      <c r="G31" s="285"/>
      <c r="H31" s="285"/>
      <c r="I31" s="285"/>
      <c r="J31" s="285"/>
      <c r="K31" s="285"/>
      <c r="L31" s="285"/>
      <c r="M31" s="285"/>
      <c r="N31" s="285"/>
      <c r="O31" s="285"/>
      <c r="P31" s="285"/>
      <c r="Q31" s="286"/>
    </row>
    <row r="32" spans="1:17" x14ac:dyDescent="0.25">
      <c r="A32" s="264" t="s">
        <v>250</v>
      </c>
      <c r="B32" s="265"/>
      <c r="C32" s="265"/>
      <c r="D32" s="265"/>
      <c r="E32" s="265"/>
      <c r="F32" s="265"/>
      <c r="G32" s="265"/>
      <c r="H32" s="265"/>
      <c r="I32" s="265"/>
      <c r="J32" s="265"/>
      <c r="K32" s="265"/>
      <c r="L32" s="265"/>
      <c r="M32" s="265"/>
      <c r="N32" s="265"/>
      <c r="O32" s="265"/>
      <c r="P32" s="265"/>
      <c r="Q32" s="266"/>
    </row>
    <row r="33" spans="1:17" ht="20.25" customHeight="1" x14ac:dyDescent="0.25">
      <c r="A33" s="254" t="s">
        <v>246</v>
      </c>
      <c r="B33" s="255"/>
      <c r="C33" s="255"/>
      <c r="D33" s="255"/>
      <c r="E33" s="255"/>
      <c r="F33" s="255"/>
      <c r="G33" s="255"/>
      <c r="H33" s="255"/>
      <c r="I33" s="255"/>
      <c r="J33" s="255"/>
      <c r="K33" s="255"/>
      <c r="L33" s="255"/>
      <c r="M33" s="255"/>
      <c r="N33" s="255"/>
      <c r="O33" s="255"/>
      <c r="P33" s="255"/>
      <c r="Q33" s="256"/>
    </row>
    <row r="34" spans="1:17" x14ac:dyDescent="0.25">
      <c r="A34" s="257" t="s">
        <v>385</v>
      </c>
      <c r="B34" s="258"/>
      <c r="C34" s="258"/>
      <c r="D34" s="258"/>
      <c r="E34" s="258"/>
      <c r="F34" s="258"/>
      <c r="G34" s="258"/>
      <c r="H34" s="258"/>
      <c r="I34" s="258"/>
      <c r="J34" s="258"/>
      <c r="K34" s="258"/>
      <c r="L34" s="258"/>
      <c r="M34" s="258"/>
      <c r="N34" s="258"/>
      <c r="O34" s="258"/>
      <c r="P34" s="258"/>
      <c r="Q34" s="259"/>
    </row>
    <row r="35" spans="1:17" x14ac:dyDescent="0.25">
      <c r="A35" s="260"/>
      <c r="B35" s="258"/>
      <c r="C35" s="258"/>
      <c r="D35" s="258"/>
      <c r="E35" s="258"/>
      <c r="F35" s="258"/>
      <c r="G35" s="258"/>
      <c r="H35" s="258"/>
      <c r="I35" s="258"/>
      <c r="J35" s="258"/>
      <c r="K35" s="258"/>
      <c r="L35" s="258"/>
      <c r="M35" s="258"/>
      <c r="N35" s="258"/>
      <c r="O35" s="258"/>
      <c r="P35" s="258"/>
      <c r="Q35" s="259"/>
    </row>
    <row r="36" spans="1:17" x14ac:dyDescent="0.25">
      <c r="A36" s="260"/>
      <c r="B36" s="258"/>
      <c r="C36" s="258"/>
      <c r="D36" s="258"/>
      <c r="E36" s="258"/>
      <c r="F36" s="258"/>
      <c r="G36" s="258"/>
      <c r="H36" s="258"/>
      <c r="I36" s="258"/>
      <c r="J36" s="258"/>
      <c r="K36" s="258"/>
      <c r="L36" s="258"/>
      <c r="M36" s="258"/>
      <c r="N36" s="258"/>
      <c r="O36" s="258"/>
      <c r="P36" s="258"/>
      <c r="Q36" s="259"/>
    </row>
    <row r="37" spans="1:17" x14ac:dyDescent="0.25">
      <c r="A37" s="260"/>
      <c r="B37" s="258"/>
      <c r="C37" s="258"/>
      <c r="D37" s="258"/>
      <c r="E37" s="258"/>
      <c r="F37" s="258"/>
      <c r="G37" s="258"/>
      <c r="H37" s="258"/>
      <c r="I37" s="258"/>
      <c r="J37" s="258"/>
      <c r="K37" s="258"/>
      <c r="L37" s="258"/>
      <c r="M37" s="258"/>
      <c r="N37" s="258"/>
      <c r="O37" s="258"/>
      <c r="P37" s="258"/>
      <c r="Q37" s="259"/>
    </row>
    <row r="38" spans="1:17" x14ac:dyDescent="0.25">
      <c r="A38" s="260"/>
      <c r="B38" s="258"/>
      <c r="C38" s="258"/>
      <c r="D38" s="258"/>
      <c r="E38" s="258"/>
      <c r="F38" s="258"/>
      <c r="G38" s="258"/>
      <c r="H38" s="258"/>
      <c r="I38" s="258"/>
      <c r="J38" s="258"/>
      <c r="K38" s="258"/>
      <c r="L38" s="258"/>
      <c r="M38" s="258"/>
      <c r="N38" s="258"/>
      <c r="O38" s="258"/>
      <c r="P38" s="258"/>
      <c r="Q38" s="259"/>
    </row>
    <row r="39" spans="1:17" x14ac:dyDescent="0.25">
      <c r="A39" s="260"/>
      <c r="B39" s="258"/>
      <c r="C39" s="258"/>
      <c r="D39" s="258"/>
      <c r="E39" s="258"/>
      <c r="F39" s="258"/>
      <c r="G39" s="258"/>
      <c r="H39" s="258"/>
      <c r="I39" s="258"/>
      <c r="J39" s="258"/>
      <c r="K39" s="258"/>
      <c r="L39" s="258"/>
      <c r="M39" s="258"/>
      <c r="N39" s="258"/>
      <c r="O39" s="258"/>
      <c r="P39" s="258"/>
      <c r="Q39" s="259"/>
    </row>
    <row r="40" spans="1:17" x14ac:dyDescent="0.25">
      <c r="A40" s="260"/>
      <c r="B40" s="258"/>
      <c r="C40" s="258"/>
      <c r="D40" s="258"/>
      <c r="E40" s="258"/>
      <c r="F40" s="258"/>
      <c r="G40" s="258"/>
      <c r="H40" s="258"/>
      <c r="I40" s="258"/>
      <c r="J40" s="258"/>
      <c r="K40" s="258"/>
      <c r="L40" s="258"/>
      <c r="M40" s="258"/>
      <c r="N40" s="258"/>
      <c r="O40" s="258"/>
      <c r="P40" s="258"/>
      <c r="Q40" s="259"/>
    </row>
    <row r="41" spans="1:17" x14ac:dyDescent="0.25">
      <c r="A41" s="260"/>
      <c r="B41" s="258"/>
      <c r="C41" s="258"/>
      <c r="D41" s="258"/>
      <c r="E41" s="258"/>
      <c r="F41" s="258"/>
      <c r="G41" s="258"/>
      <c r="H41" s="258"/>
      <c r="I41" s="258"/>
      <c r="J41" s="258"/>
      <c r="K41" s="258"/>
      <c r="L41" s="258"/>
      <c r="M41" s="258"/>
      <c r="N41" s="258"/>
      <c r="O41" s="258"/>
      <c r="P41" s="258"/>
      <c r="Q41" s="259"/>
    </row>
    <row r="42" spans="1:17" x14ac:dyDescent="0.25">
      <c r="A42" s="260"/>
      <c r="B42" s="258"/>
      <c r="C42" s="258"/>
      <c r="D42" s="258"/>
      <c r="E42" s="258"/>
      <c r="F42" s="258"/>
      <c r="G42" s="258"/>
      <c r="H42" s="258"/>
      <c r="I42" s="258"/>
      <c r="J42" s="258"/>
      <c r="K42" s="258"/>
      <c r="L42" s="258"/>
      <c r="M42" s="258"/>
      <c r="N42" s="258"/>
      <c r="O42" s="258"/>
      <c r="P42" s="258"/>
      <c r="Q42" s="259"/>
    </row>
    <row r="43" spans="1:17" x14ac:dyDescent="0.25">
      <c r="A43" s="260"/>
      <c r="B43" s="258"/>
      <c r="C43" s="258"/>
      <c r="D43" s="258"/>
      <c r="E43" s="258"/>
      <c r="F43" s="258"/>
      <c r="G43" s="258"/>
      <c r="H43" s="258"/>
      <c r="I43" s="258"/>
      <c r="J43" s="258"/>
      <c r="K43" s="258"/>
      <c r="L43" s="258"/>
      <c r="M43" s="258"/>
      <c r="N43" s="258"/>
      <c r="O43" s="258"/>
      <c r="P43" s="258"/>
      <c r="Q43" s="259"/>
    </row>
    <row r="44" spans="1:17" x14ac:dyDescent="0.25">
      <c r="A44" s="260"/>
      <c r="B44" s="258"/>
      <c r="C44" s="258"/>
      <c r="D44" s="258"/>
      <c r="E44" s="258"/>
      <c r="F44" s="258"/>
      <c r="G44" s="258"/>
      <c r="H44" s="258"/>
      <c r="I44" s="258"/>
      <c r="J44" s="258"/>
      <c r="K44" s="258"/>
      <c r="L44" s="258"/>
      <c r="M44" s="258"/>
      <c r="N44" s="258"/>
      <c r="O44" s="258"/>
      <c r="P44" s="258"/>
      <c r="Q44" s="259"/>
    </row>
    <row r="45" spans="1:17" x14ac:dyDescent="0.25">
      <c r="A45" s="260"/>
      <c r="B45" s="258"/>
      <c r="C45" s="258"/>
      <c r="D45" s="258"/>
      <c r="E45" s="258"/>
      <c r="F45" s="258"/>
      <c r="G45" s="258"/>
      <c r="H45" s="258"/>
      <c r="I45" s="258"/>
      <c r="J45" s="258"/>
      <c r="K45" s="258"/>
      <c r="L45" s="258"/>
      <c r="M45" s="258"/>
      <c r="N45" s="258"/>
      <c r="O45" s="258"/>
      <c r="P45" s="258"/>
      <c r="Q45" s="259"/>
    </row>
    <row r="46" spans="1:17" ht="15.75" thickBot="1" x14ac:dyDescent="0.3">
      <c r="A46" s="261"/>
      <c r="B46" s="262"/>
      <c r="C46" s="262"/>
      <c r="D46" s="262"/>
      <c r="E46" s="262"/>
      <c r="F46" s="262"/>
      <c r="G46" s="262"/>
      <c r="H46" s="262"/>
      <c r="I46" s="262"/>
      <c r="J46" s="262"/>
      <c r="K46" s="262"/>
      <c r="L46" s="262"/>
      <c r="M46" s="262"/>
      <c r="N46" s="262"/>
      <c r="O46" s="262"/>
      <c r="P46" s="262"/>
      <c r="Q46" s="263"/>
    </row>
    <row r="47" spans="1:17" s="18" customFormat="1" ht="15" customHeight="1" x14ac:dyDescent="0.25">
      <c r="A47" s="277" t="s">
        <v>262</v>
      </c>
      <c r="B47" s="278"/>
      <c r="C47" s="278"/>
      <c r="D47" s="278"/>
      <c r="E47" s="278"/>
      <c r="F47" s="278"/>
      <c r="G47" s="278"/>
      <c r="H47" s="278"/>
      <c r="I47" s="278"/>
      <c r="J47" s="278"/>
      <c r="K47" s="278"/>
      <c r="L47" s="278"/>
      <c r="M47" s="278"/>
      <c r="N47" s="278"/>
      <c r="O47" s="278"/>
      <c r="P47" s="278"/>
      <c r="Q47" s="279"/>
    </row>
    <row r="48" spans="1:17" s="18" customFormat="1" ht="20.25" customHeight="1" x14ac:dyDescent="0.25">
      <c r="A48" s="254" t="s">
        <v>247</v>
      </c>
      <c r="B48" s="255"/>
      <c r="C48" s="255"/>
      <c r="D48" s="255"/>
      <c r="E48" s="255"/>
      <c r="F48" s="255"/>
      <c r="G48" s="255"/>
      <c r="H48" s="255"/>
      <c r="I48" s="255"/>
      <c r="J48" s="255"/>
      <c r="K48" s="255"/>
      <c r="L48" s="255"/>
      <c r="M48" s="255"/>
      <c r="N48" s="255"/>
      <c r="O48" s="255"/>
      <c r="P48" s="255"/>
      <c r="Q48" s="256"/>
    </row>
    <row r="49" spans="1:17" ht="16.5" customHeight="1" x14ac:dyDescent="0.25">
      <c r="A49" s="257" t="s">
        <v>386</v>
      </c>
      <c r="B49" s="270"/>
      <c r="C49" s="270"/>
      <c r="D49" s="270"/>
      <c r="E49" s="270"/>
      <c r="F49" s="270"/>
      <c r="G49" s="270"/>
      <c r="H49" s="270"/>
      <c r="I49" s="270"/>
      <c r="J49" s="270"/>
      <c r="K49" s="270"/>
      <c r="L49" s="270"/>
      <c r="M49" s="270"/>
      <c r="N49" s="270"/>
      <c r="O49" s="270"/>
      <c r="P49" s="270"/>
      <c r="Q49" s="271"/>
    </row>
    <row r="50" spans="1:17" x14ac:dyDescent="0.25">
      <c r="A50" s="257"/>
      <c r="B50" s="270"/>
      <c r="C50" s="270"/>
      <c r="D50" s="270"/>
      <c r="E50" s="270"/>
      <c r="F50" s="270"/>
      <c r="G50" s="270"/>
      <c r="H50" s="270"/>
      <c r="I50" s="270"/>
      <c r="J50" s="270"/>
      <c r="K50" s="270"/>
      <c r="L50" s="270"/>
      <c r="M50" s="270"/>
      <c r="N50" s="270"/>
      <c r="O50" s="270"/>
      <c r="P50" s="270"/>
      <c r="Q50" s="271"/>
    </row>
    <row r="51" spans="1:17" x14ac:dyDescent="0.25">
      <c r="A51" s="257"/>
      <c r="B51" s="270"/>
      <c r="C51" s="270"/>
      <c r="D51" s="270"/>
      <c r="E51" s="270"/>
      <c r="F51" s="270"/>
      <c r="G51" s="270"/>
      <c r="H51" s="270"/>
      <c r="I51" s="270"/>
      <c r="J51" s="270"/>
      <c r="K51" s="270"/>
      <c r="L51" s="270"/>
      <c r="M51" s="270"/>
      <c r="N51" s="270"/>
      <c r="O51" s="270"/>
      <c r="P51" s="270"/>
      <c r="Q51" s="271"/>
    </row>
    <row r="52" spans="1:17" x14ac:dyDescent="0.25">
      <c r="A52" s="257"/>
      <c r="B52" s="270"/>
      <c r="C52" s="270"/>
      <c r="D52" s="270"/>
      <c r="E52" s="270"/>
      <c r="F52" s="270"/>
      <c r="G52" s="270"/>
      <c r="H52" s="270"/>
      <c r="I52" s="270"/>
      <c r="J52" s="270"/>
      <c r="K52" s="270"/>
      <c r="L52" s="270"/>
      <c r="M52" s="270"/>
      <c r="N52" s="270"/>
      <c r="O52" s="270"/>
      <c r="P52" s="270"/>
      <c r="Q52" s="271"/>
    </row>
    <row r="53" spans="1:17" x14ac:dyDescent="0.25">
      <c r="A53" s="257"/>
      <c r="B53" s="270"/>
      <c r="C53" s="270"/>
      <c r="D53" s="270"/>
      <c r="E53" s="270"/>
      <c r="F53" s="270"/>
      <c r="G53" s="270"/>
      <c r="H53" s="270"/>
      <c r="I53" s="270"/>
      <c r="J53" s="270"/>
      <c r="K53" s="270"/>
      <c r="L53" s="270"/>
      <c r="M53" s="270"/>
      <c r="N53" s="270"/>
      <c r="O53" s="270"/>
      <c r="P53" s="270"/>
      <c r="Q53" s="271"/>
    </row>
    <row r="54" spans="1:17" x14ac:dyDescent="0.25">
      <c r="A54" s="257"/>
      <c r="B54" s="270"/>
      <c r="C54" s="270"/>
      <c r="D54" s="270"/>
      <c r="E54" s="270"/>
      <c r="F54" s="270"/>
      <c r="G54" s="270"/>
      <c r="H54" s="270"/>
      <c r="I54" s="270"/>
      <c r="J54" s="270"/>
      <c r="K54" s="270"/>
      <c r="L54" s="270"/>
      <c r="M54" s="270"/>
      <c r="N54" s="270"/>
      <c r="O54" s="270"/>
      <c r="P54" s="270"/>
      <c r="Q54" s="271"/>
    </row>
    <row r="55" spans="1:17" x14ac:dyDescent="0.25">
      <c r="A55" s="257"/>
      <c r="B55" s="270"/>
      <c r="C55" s="270"/>
      <c r="D55" s="270"/>
      <c r="E55" s="270"/>
      <c r="F55" s="270"/>
      <c r="G55" s="270"/>
      <c r="H55" s="270"/>
      <c r="I55" s="270"/>
      <c r="J55" s="270"/>
      <c r="K55" s="270"/>
      <c r="L55" s="270"/>
      <c r="M55" s="270"/>
      <c r="N55" s="270"/>
      <c r="O55" s="270"/>
      <c r="P55" s="270"/>
      <c r="Q55" s="271"/>
    </row>
    <row r="56" spans="1:17" x14ac:dyDescent="0.25">
      <c r="A56" s="257"/>
      <c r="B56" s="270"/>
      <c r="C56" s="270"/>
      <c r="D56" s="270"/>
      <c r="E56" s="270"/>
      <c r="F56" s="270"/>
      <c r="G56" s="270"/>
      <c r="H56" s="270"/>
      <c r="I56" s="270"/>
      <c r="J56" s="270"/>
      <c r="K56" s="270"/>
      <c r="L56" s="270"/>
      <c r="M56" s="270"/>
      <c r="N56" s="270"/>
      <c r="O56" s="270"/>
      <c r="P56" s="270"/>
      <c r="Q56" s="271"/>
    </row>
    <row r="57" spans="1:17" x14ac:dyDescent="0.25">
      <c r="A57" s="257"/>
      <c r="B57" s="270"/>
      <c r="C57" s="270"/>
      <c r="D57" s="270"/>
      <c r="E57" s="270"/>
      <c r="F57" s="270"/>
      <c r="G57" s="270"/>
      <c r="H57" s="270"/>
      <c r="I57" s="270"/>
      <c r="J57" s="270"/>
      <c r="K57" s="270"/>
      <c r="L57" s="270"/>
      <c r="M57" s="270"/>
      <c r="N57" s="270"/>
      <c r="O57" s="270"/>
      <c r="P57" s="270"/>
      <c r="Q57" s="271"/>
    </row>
    <row r="58" spans="1:17" ht="9" customHeight="1" x14ac:dyDescent="0.25">
      <c r="A58" s="257"/>
      <c r="B58" s="270"/>
      <c r="C58" s="270"/>
      <c r="D58" s="270"/>
      <c r="E58" s="270"/>
      <c r="F58" s="270"/>
      <c r="G58" s="270"/>
      <c r="H58" s="270"/>
      <c r="I58" s="270"/>
      <c r="J58" s="270"/>
      <c r="K58" s="270"/>
      <c r="L58" s="270"/>
      <c r="M58" s="270"/>
      <c r="N58" s="270"/>
      <c r="O58" s="270"/>
      <c r="P58" s="270"/>
      <c r="Q58" s="271"/>
    </row>
    <row r="59" spans="1:17" hidden="1" x14ac:dyDescent="0.25">
      <c r="A59" s="257"/>
      <c r="B59" s="270"/>
      <c r="C59" s="270"/>
      <c r="D59" s="270"/>
      <c r="E59" s="270"/>
      <c r="F59" s="270"/>
      <c r="G59" s="270"/>
      <c r="H59" s="270"/>
      <c r="I59" s="270"/>
      <c r="J59" s="270"/>
      <c r="K59" s="270"/>
      <c r="L59" s="270"/>
      <c r="M59" s="270"/>
      <c r="N59" s="270"/>
      <c r="O59" s="270"/>
      <c r="P59" s="270"/>
      <c r="Q59" s="271"/>
    </row>
    <row r="60" spans="1:17" ht="5.0999999999999996" customHeight="1" thickBot="1" x14ac:dyDescent="0.3">
      <c r="A60" s="257"/>
      <c r="B60" s="270"/>
      <c r="C60" s="270"/>
      <c r="D60" s="270"/>
      <c r="E60" s="270"/>
      <c r="F60" s="270"/>
      <c r="G60" s="270"/>
      <c r="H60" s="270"/>
      <c r="I60" s="270"/>
      <c r="J60" s="270"/>
      <c r="K60" s="270"/>
      <c r="L60" s="270"/>
      <c r="M60" s="270"/>
      <c r="N60" s="270"/>
      <c r="O60" s="270"/>
      <c r="P60" s="270"/>
      <c r="Q60" s="271"/>
    </row>
    <row r="61" spans="1:17" ht="15.75" hidden="1" thickBot="1" x14ac:dyDescent="0.3">
      <c r="A61" s="272"/>
      <c r="B61" s="273"/>
      <c r="C61" s="273"/>
      <c r="D61" s="273"/>
      <c r="E61" s="273"/>
      <c r="F61" s="273"/>
      <c r="G61" s="273"/>
      <c r="H61" s="273"/>
      <c r="I61" s="273"/>
      <c r="J61" s="273"/>
      <c r="K61" s="273"/>
      <c r="L61" s="273"/>
      <c r="M61" s="273"/>
      <c r="N61" s="273"/>
      <c r="O61" s="273"/>
      <c r="P61" s="273"/>
      <c r="Q61" s="274"/>
    </row>
    <row r="62" spans="1:17" x14ac:dyDescent="0.25">
      <c r="A62" s="264" t="s">
        <v>330</v>
      </c>
      <c r="B62" s="265"/>
      <c r="C62" s="265"/>
      <c r="D62" s="265"/>
      <c r="E62" s="265"/>
      <c r="F62" s="265"/>
      <c r="G62" s="265"/>
      <c r="H62" s="265"/>
      <c r="I62" s="265"/>
      <c r="J62" s="265"/>
      <c r="K62" s="265"/>
      <c r="L62" s="265"/>
      <c r="M62" s="265"/>
      <c r="N62" s="265"/>
      <c r="O62" s="265"/>
      <c r="P62" s="265"/>
      <c r="Q62" s="266"/>
    </row>
    <row r="63" spans="1:17" ht="15" customHeight="1" x14ac:dyDescent="0.25">
      <c r="A63" s="267" t="s">
        <v>337</v>
      </c>
      <c r="B63" s="268"/>
      <c r="C63" s="268"/>
      <c r="D63" s="268"/>
      <c r="E63" s="268"/>
      <c r="F63" s="268"/>
      <c r="G63" s="268"/>
      <c r="H63" s="268"/>
      <c r="I63" s="268"/>
      <c r="J63" s="268"/>
      <c r="K63" s="268"/>
      <c r="L63" s="268"/>
      <c r="M63" s="268"/>
      <c r="N63" s="268"/>
      <c r="O63" s="268"/>
      <c r="P63" s="268"/>
      <c r="Q63" s="269"/>
    </row>
    <row r="64" spans="1:17" ht="45" x14ac:dyDescent="0.25">
      <c r="A64" s="37"/>
      <c r="B64" s="76" t="s">
        <v>206</v>
      </c>
      <c r="C64" s="76" t="s">
        <v>207</v>
      </c>
      <c r="D64" s="76" t="s">
        <v>252</v>
      </c>
      <c r="E64" s="38"/>
      <c r="F64" s="38"/>
      <c r="G64" s="38"/>
      <c r="H64" s="39"/>
      <c r="I64" s="39"/>
      <c r="J64" s="39"/>
      <c r="K64" s="39"/>
      <c r="L64" s="39"/>
      <c r="M64" s="39"/>
      <c r="N64" s="39"/>
      <c r="O64" s="39"/>
      <c r="P64" s="39"/>
      <c r="Q64" s="40"/>
    </row>
    <row r="65" spans="1:17" x14ac:dyDescent="0.25">
      <c r="A65" s="37" t="s">
        <v>253</v>
      </c>
      <c r="B65" s="37" t="s">
        <v>359</v>
      </c>
      <c r="C65" s="37" t="s">
        <v>432</v>
      </c>
      <c r="D65" s="37"/>
      <c r="E65" s="39"/>
      <c r="F65" s="39"/>
      <c r="G65" s="39"/>
      <c r="H65" s="39"/>
      <c r="I65" s="39"/>
      <c r="J65" s="39"/>
      <c r="K65" s="39"/>
      <c r="L65" s="39"/>
      <c r="M65" s="39"/>
      <c r="N65" s="39"/>
      <c r="O65" s="39"/>
      <c r="P65" s="39"/>
      <c r="Q65" s="40"/>
    </row>
    <row r="66" spans="1:17" x14ac:dyDescent="0.25">
      <c r="A66" s="37" t="s">
        <v>254</v>
      </c>
      <c r="B66" s="37" t="s">
        <v>360</v>
      </c>
      <c r="C66" s="37" t="s">
        <v>433</v>
      </c>
      <c r="D66" s="37"/>
      <c r="E66" s="39"/>
      <c r="F66" s="39"/>
      <c r="G66" s="39"/>
      <c r="H66" s="39"/>
      <c r="I66" s="39"/>
      <c r="J66" s="39"/>
      <c r="K66" s="39"/>
      <c r="L66" s="39"/>
      <c r="M66" s="39"/>
      <c r="N66" s="39"/>
      <c r="O66" s="39"/>
      <c r="P66" s="39"/>
      <c r="Q66" s="40"/>
    </row>
    <row r="67" spans="1:17" x14ac:dyDescent="0.25">
      <c r="A67" s="37" t="s">
        <v>255</v>
      </c>
      <c r="B67" s="37" t="s">
        <v>387</v>
      </c>
      <c r="C67" s="37" t="s">
        <v>388</v>
      </c>
      <c r="D67" s="37"/>
      <c r="E67" s="39"/>
      <c r="F67" s="39"/>
      <c r="G67" s="39"/>
      <c r="H67" s="39"/>
      <c r="I67" s="39"/>
      <c r="J67" s="39"/>
      <c r="K67" s="39"/>
      <c r="L67" s="39"/>
      <c r="M67" s="39"/>
      <c r="N67" s="39"/>
      <c r="O67" s="39"/>
      <c r="P67" s="39"/>
      <c r="Q67" s="40"/>
    </row>
    <row r="68" spans="1:17" x14ac:dyDescent="0.25">
      <c r="A68" s="37" t="s">
        <v>256</v>
      </c>
      <c r="B68" s="37"/>
      <c r="C68" s="37"/>
      <c r="D68" s="37"/>
      <c r="E68" s="39"/>
      <c r="F68" s="39"/>
      <c r="G68" s="39"/>
      <c r="H68" s="39"/>
      <c r="I68" s="39"/>
      <c r="J68" s="39"/>
      <c r="K68" s="39"/>
      <c r="L68" s="39"/>
      <c r="M68" s="39"/>
      <c r="N68" s="39"/>
      <c r="O68" s="39"/>
      <c r="P68" s="39"/>
      <c r="Q68" s="40"/>
    </row>
    <row r="69" spans="1:17" x14ac:dyDescent="0.25">
      <c r="A69" s="37" t="s">
        <v>257</v>
      </c>
      <c r="B69" s="37"/>
      <c r="C69" s="37"/>
      <c r="D69" s="37"/>
      <c r="E69" s="39"/>
      <c r="F69" s="39"/>
      <c r="G69" s="39"/>
      <c r="H69" s="39"/>
      <c r="I69" s="39"/>
      <c r="J69" s="39"/>
      <c r="K69" s="39"/>
      <c r="L69" s="39"/>
      <c r="M69" s="39"/>
      <c r="N69" s="39"/>
      <c r="O69" s="39"/>
      <c r="P69" s="39"/>
      <c r="Q69" s="40"/>
    </row>
    <row r="70" spans="1:17" x14ac:dyDescent="0.25">
      <c r="A70" s="37" t="s">
        <v>208</v>
      </c>
      <c r="B70" s="26"/>
      <c r="C70" s="41" t="s">
        <v>434</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14" zoomScale="90" zoomScaleNormal="90" workbookViewId="0">
      <selection activeCell="A20" sqref="A20:U32"/>
    </sheetView>
  </sheetViews>
  <sheetFormatPr baseColWidth="10"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251" t="s">
        <v>332</v>
      </c>
      <c r="B1" s="252"/>
      <c r="C1" s="252"/>
      <c r="D1" s="252"/>
      <c r="E1" s="252"/>
      <c r="F1" s="252"/>
      <c r="G1" s="252"/>
      <c r="H1" s="252"/>
      <c r="I1" s="252"/>
      <c r="J1" s="252"/>
      <c r="K1" s="252"/>
      <c r="L1" s="252"/>
      <c r="M1" s="252"/>
      <c r="N1" s="252"/>
      <c r="O1" s="252"/>
      <c r="P1" s="252"/>
      <c r="Q1" s="252"/>
      <c r="R1" s="252"/>
      <c r="S1" s="252"/>
      <c r="T1" s="252"/>
      <c r="U1" s="252"/>
    </row>
    <row r="2" spans="1:21" ht="15.75" thickBot="1" x14ac:dyDescent="0.3">
      <c r="A2" s="301" t="s">
        <v>331</v>
      </c>
      <c r="B2" s="301"/>
      <c r="C2" s="301"/>
      <c r="D2" s="301"/>
      <c r="E2" s="301"/>
    </row>
    <row r="3" spans="1:21" x14ac:dyDescent="0.25">
      <c r="A3" s="264" t="s">
        <v>263</v>
      </c>
      <c r="B3" s="265"/>
      <c r="C3" s="265"/>
      <c r="D3" s="265"/>
      <c r="E3" s="265"/>
      <c r="F3" s="265"/>
      <c r="G3" s="265"/>
      <c r="H3" s="265"/>
      <c r="I3" s="265"/>
      <c r="J3" s="265"/>
      <c r="K3" s="265"/>
      <c r="L3" s="265"/>
      <c r="M3" s="265"/>
      <c r="N3" s="265"/>
      <c r="O3" s="265"/>
      <c r="P3" s="265"/>
      <c r="Q3" s="265"/>
      <c r="R3" s="265"/>
      <c r="S3" s="265"/>
      <c r="T3" s="265"/>
      <c r="U3" s="266"/>
    </row>
    <row r="4" spans="1:21" ht="15" customHeight="1" x14ac:dyDescent="0.25">
      <c r="A4" s="298" t="s">
        <v>179</v>
      </c>
      <c r="B4" s="299"/>
      <c r="C4" s="299"/>
      <c r="D4" s="299"/>
      <c r="E4" s="299"/>
      <c r="F4" s="299"/>
      <c r="G4" s="299"/>
      <c r="H4" s="299"/>
      <c r="I4" s="299"/>
      <c r="J4" s="299"/>
      <c r="K4" s="299"/>
      <c r="L4" s="299"/>
      <c r="M4" s="299"/>
      <c r="N4" s="299"/>
      <c r="O4" s="299"/>
      <c r="P4" s="299"/>
      <c r="Q4" s="299"/>
      <c r="R4" s="299"/>
      <c r="S4" s="299"/>
      <c r="T4" s="299"/>
      <c r="U4" s="300"/>
    </row>
    <row r="5" spans="1:21" x14ac:dyDescent="0.25">
      <c r="A5" s="280" t="s">
        <v>389</v>
      </c>
      <c r="B5" s="281"/>
      <c r="C5" s="281"/>
      <c r="D5" s="281"/>
      <c r="E5" s="281"/>
      <c r="F5" s="281"/>
      <c r="G5" s="281"/>
      <c r="H5" s="281"/>
      <c r="I5" s="281"/>
      <c r="J5" s="281"/>
      <c r="K5" s="281"/>
      <c r="L5" s="281"/>
      <c r="M5" s="281"/>
      <c r="N5" s="281"/>
      <c r="O5" s="281"/>
      <c r="P5" s="281"/>
      <c r="Q5" s="281"/>
      <c r="R5" s="281"/>
      <c r="S5" s="281"/>
      <c r="T5" s="281"/>
      <c r="U5" s="282"/>
    </row>
    <row r="6" spans="1:21" x14ac:dyDescent="0.25">
      <c r="A6" s="283"/>
      <c r="B6" s="281"/>
      <c r="C6" s="281"/>
      <c r="D6" s="281"/>
      <c r="E6" s="281"/>
      <c r="F6" s="281"/>
      <c r="G6" s="281"/>
      <c r="H6" s="281"/>
      <c r="I6" s="281"/>
      <c r="J6" s="281"/>
      <c r="K6" s="281"/>
      <c r="L6" s="281"/>
      <c r="M6" s="281"/>
      <c r="N6" s="281"/>
      <c r="O6" s="281"/>
      <c r="P6" s="281"/>
      <c r="Q6" s="281"/>
      <c r="R6" s="281"/>
      <c r="S6" s="281"/>
      <c r="T6" s="281"/>
      <c r="U6" s="282"/>
    </row>
    <row r="7" spans="1:21" x14ac:dyDescent="0.25">
      <c r="A7" s="283"/>
      <c r="B7" s="281"/>
      <c r="C7" s="281"/>
      <c r="D7" s="281"/>
      <c r="E7" s="281"/>
      <c r="F7" s="281"/>
      <c r="G7" s="281"/>
      <c r="H7" s="281"/>
      <c r="I7" s="281"/>
      <c r="J7" s="281"/>
      <c r="K7" s="281"/>
      <c r="L7" s="281"/>
      <c r="M7" s="281"/>
      <c r="N7" s="281"/>
      <c r="O7" s="281"/>
      <c r="P7" s="281"/>
      <c r="Q7" s="281"/>
      <c r="R7" s="281"/>
      <c r="S7" s="281"/>
      <c r="T7" s="281"/>
      <c r="U7" s="282"/>
    </row>
    <row r="8" spans="1:21" x14ac:dyDescent="0.25">
      <c r="A8" s="283"/>
      <c r="B8" s="281"/>
      <c r="C8" s="281"/>
      <c r="D8" s="281"/>
      <c r="E8" s="281"/>
      <c r="F8" s="281"/>
      <c r="G8" s="281"/>
      <c r="H8" s="281"/>
      <c r="I8" s="281"/>
      <c r="J8" s="281"/>
      <c r="K8" s="281"/>
      <c r="L8" s="281"/>
      <c r="M8" s="281"/>
      <c r="N8" s="281"/>
      <c r="O8" s="281"/>
      <c r="P8" s="281"/>
      <c r="Q8" s="281"/>
      <c r="R8" s="281"/>
      <c r="S8" s="281"/>
      <c r="T8" s="281"/>
      <c r="U8" s="282"/>
    </row>
    <row r="9" spans="1:21" x14ac:dyDescent="0.25">
      <c r="A9" s="283"/>
      <c r="B9" s="281"/>
      <c r="C9" s="281"/>
      <c r="D9" s="281"/>
      <c r="E9" s="281"/>
      <c r="F9" s="281"/>
      <c r="G9" s="281"/>
      <c r="H9" s="281"/>
      <c r="I9" s="281"/>
      <c r="J9" s="281"/>
      <c r="K9" s="281"/>
      <c r="L9" s="281"/>
      <c r="M9" s="281"/>
      <c r="N9" s="281"/>
      <c r="O9" s="281"/>
      <c r="P9" s="281"/>
      <c r="Q9" s="281"/>
      <c r="R9" s="281"/>
      <c r="S9" s="281"/>
      <c r="T9" s="281"/>
      <c r="U9" s="282"/>
    </row>
    <row r="10" spans="1:21" x14ac:dyDescent="0.25">
      <c r="A10" s="283"/>
      <c r="B10" s="281"/>
      <c r="C10" s="281"/>
      <c r="D10" s="281"/>
      <c r="E10" s="281"/>
      <c r="F10" s="281"/>
      <c r="G10" s="281"/>
      <c r="H10" s="281"/>
      <c r="I10" s="281"/>
      <c r="J10" s="281"/>
      <c r="K10" s="281"/>
      <c r="L10" s="281"/>
      <c r="M10" s="281"/>
      <c r="N10" s="281"/>
      <c r="O10" s="281"/>
      <c r="P10" s="281"/>
      <c r="Q10" s="281"/>
      <c r="R10" s="281"/>
      <c r="S10" s="281"/>
      <c r="T10" s="281"/>
      <c r="U10" s="282"/>
    </row>
    <row r="11" spans="1:21" x14ac:dyDescent="0.25">
      <c r="A11" s="283"/>
      <c r="B11" s="281"/>
      <c r="C11" s="281"/>
      <c r="D11" s="281"/>
      <c r="E11" s="281"/>
      <c r="F11" s="281"/>
      <c r="G11" s="281"/>
      <c r="H11" s="281"/>
      <c r="I11" s="281"/>
      <c r="J11" s="281"/>
      <c r="K11" s="281"/>
      <c r="L11" s="281"/>
      <c r="M11" s="281"/>
      <c r="N11" s="281"/>
      <c r="O11" s="281"/>
      <c r="P11" s="281"/>
      <c r="Q11" s="281"/>
      <c r="R11" s="281"/>
      <c r="S11" s="281"/>
      <c r="T11" s="281"/>
      <c r="U11" s="282"/>
    </row>
    <row r="12" spans="1:21" x14ac:dyDescent="0.25">
      <c r="A12" s="283"/>
      <c r="B12" s="281"/>
      <c r="C12" s="281"/>
      <c r="D12" s="281"/>
      <c r="E12" s="281"/>
      <c r="F12" s="281"/>
      <c r="G12" s="281"/>
      <c r="H12" s="281"/>
      <c r="I12" s="281"/>
      <c r="J12" s="281"/>
      <c r="K12" s="281"/>
      <c r="L12" s="281"/>
      <c r="M12" s="281"/>
      <c r="N12" s="281"/>
      <c r="O12" s="281"/>
      <c r="P12" s="281"/>
      <c r="Q12" s="281"/>
      <c r="R12" s="281"/>
      <c r="S12" s="281"/>
      <c r="T12" s="281"/>
      <c r="U12" s="282"/>
    </row>
    <row r="13" spans="1:21" x14ac:dyDescent="0.25">
      <c r="A13" s="283"/>
      <c r="B13" s="281"/>
      <c r="C13" s="281"/>
      <c r="D13" s="281"/>
      <c r="E13" s="281"/>
      <c r="F13" s="281"/>
      <c r="G13" s="281"/>
      <c r="H13" s="281"/>
      <c r="I13" s="281"/>
      <c r="J13" s="281"/>
      <c r="K13" s="281"/>
      <c r="L13" s="281"/>
      <c r="M13" s="281"/>
      <c r="N13" s="281"/>
      <c r="O13" s="281"/>
      <c r="P13" s="281"/>
      <c r="Q13" s="281"/>
      <c r="R13" s="281"/>
      <c r="S13" s="281"/>
      <c r="T13" s="281"/>
      <c r="U13" s="282"/>
    </row>
    <row r="14" spans="1:21" x14ac:dyDescent="0.25">
      <c r="A14" s="283"/>
      <c r="B14" s="281"/>
      <c r="C14" s="281"/>
      <c r="D14" s="281"/>
      <c r="E14" s="281"/>
      <c r="F14" s="281"/>
      <c r="G14" s="281"/>
      <c r="H14" s="281"/>
      <c r="I14" s="281"/>
      <c r="J14" s="281"/>
      <c r="K14" s="281"/>
      <c r="L14" s="281"/>
      <c r="M14" s="281"/>
      <c r="N14" s="281"/>
      <c r="O14" s="281"/>
      <c r="P14" s="281"/>
      <c r="Q14" s="281"/>
      <c r="R14" s="281"/>
      <c r="S14" s="281"/>
      <c r="T14" s="281"/>
      <c r="U14" s="282"/>
    </row>
    <row r="15" spans="1:21" x14ac:dyDescent="0.25">
      <c r="A15" s="283"/>
      <c r="B15" s="281"/>
      <c r="C15" s="281"/>
      <c r="D15" s="281"/>
      <c r="E15" s="281"/>
      <c r="F15" s="281"/>
      <c r="G15" s="281"/>
      <c r="H15" s="281"/>
      <c r="I15" s="281"/>
      <c r="J15" s="281"/>
      <c r="K15" s="281"/>
      <c r="L15" s="281"/>
      <c r="M15" s="281"/>
      <c r="N15" s="281"/>
      <c r="O15" s="281"/>
      <c r="P15" s="281"/>
      <c r="Q15" s="281"/>
      <c r="R15" s="281"/>
      <c r="S15" s="281"/>
      <c r="T15" s="281"/>
      <c r="U15" s="282"/>
    </row>
    <row r="16" spans="1:21" x14ac:dyDescent="0.25">
      <c r="A16" s="283"/>
      <c r="B16" s="281"/>
      <c r="C16" s="281"/>
      <c r="D16" s="281"/>
      <c r="E16" s="281"/>
      <c r="F16" s="281"/>
      <c r="G16" s="281"/>
      <c r="H16" s="281"/>
      <c r="I16" s="281"/>
      <c r="J16" s="281"/>
      <c r="K16" s="281"/>
      <c r="L16" s="281"/>
      <c r="M16" s="281"/>
      <c r="N16" s="281"/>
      <c r="O16" s="281"/>
      <c r="P16" s="281"/>
      <c r="Q16" s="281"/>
      <c r="R16" s="281"/>
      <c r="S16" s="281"/>
      <c r="T16" s="281"/>
      <c r="U16" s="282"/>
    </row>
    <row r="17" spans="1:21" ht="1.35" customHeight="1" thickBot="1" x14ac:dyDescent="0.3">
      <c r="A17" s="284"/>
      <c r="B17" s="285"/>
      <c r="C17" s="285"/>
      <c r="D17" s="285"/>
      <c r="E17" s="285"/>
      <c r="F17" s="285"/>
      <c r="G17" s="285"/>
      <c r="H17" s="285"/>
      <c r="I17" s="285"/>
      <c r="J17" s="285"/>
      <c r="K17" s="285"/>
      <c r="L17" s="285"/>
      <c r="M17" s="285"/>
      <c r="N17" s="285"/>
      <c r="O17" s="285"/>
      <c r="P17" s="285"/>
      <c r="Q17" s="285"/>
      <c r="R17" s="285"/>
      <c r="S17" s="285"/>
      <c r="T17" s="285"/>
      <c r="U17" s="286"/>
    </row>
    <row r="18" spans="1:21" x14ac:dyDescent="0.25">
      <c r="A18" s="264" t="s">
        <v>264</v>
      </c>
      <c r="B18" s="265"/>
      <c r="C18" s="265"/>
      <c r="D18" s="265"/>
      <c r="E18" s="265"/>
      <c r="F18" s="265"/>
      <c r="G18" s="265"/>
      <c r="H18" s="265"/>
      <c r="I18" s="265"/>
      <c r="J18" s="265"/>
      <c r="K18" s="265"/>
      <c r="L18" s="265"/>
      <c r="M18" s="265"/>
      <c r="N18" s="265"/>
      <c r="O18" s="265"/>
      <c r="P18" s="265"/>
      <c r="Q18" s="265"/>
      <c r="R18" s="265"/>
      <c r="S18" s="265"/>
      <c r="T18" s="265"/>
      <c r="U18" s="266"/>
    </row>
    <row r="19" spans="1:21" ht="19.350000000000001" customHeight="1" x14ac:dyDescent="0.25">
      <c r="A19" s="298" t="s">
        <v>180</v>
      </c>
      <c r="B19" s="299"/>
      <c r="C19" s="299"/>
      <c r="D19" s="299"/>
      <c r="E19" s="299"/>
      <c r="F19" s="299"/>
      <c r="G19" s="299"/>
      <c r="H19" s="299"/>
      <c r="I19" s="299"/>
      <c r="J19" s="299"/>
      <c r="K19" s="299"/>
      <c r="L19" s="299"/>
      <c r="M19" s="299"/>
      <c r="N19" s="299"/>
      <c r="O19" s="299"/>
      <c r="P19" s="299"/>
      <c r="Q19" s="299"/>
      <c r="R19" s="299"/>
      <c r="S19" s="299"/>
      <c r="T19" s="299"/>
      <c r="U19" s="300"/>
    </row>
    <row r="20" spans="1:21" x14ac:dyDescent="0.25">
      <c r="A20" s="280" t="s">
        <v>390</v>
      </c>
      <c r="B20" s="281"/>
      <c r="C20" s="281"/>
      <c r="D20" s="281"/>
      <c r="E20" s="281"/>
      <c r="F20" s="281"/>
      <c r="G20" s="281"/>
      <c r="H20" s="281"/>
      <c r="I20" s="281"/>
      <c r="J20" s="281"/>
      <c r="K20" s="281"/>
      <c r="L20" s="281"/>
      <c r="M20" s="281"/>
      <c r="N20" s="281"/>
      <c r="O20" s="281"/>
      <c r="P20" s="281"/>
      <c r="Q20" s="281"/>
      <c r="R20" s="281"/>
      <c r="S20" s="281"/>
      <c r="T20" s="281"/>
      <c r="U20" s="282"/>
    </row>
    <row r="21" spans="1:21" x14ac:dyDescent="0.25">
      <c r="A21" s="283"/>
      <c r="B21" s="281"/>
      <c r="C21" s="281"/>
      <c r="D21" s="281"/>
      <c r="E21" s="281"/>
      <c r="F21" s="281"/>
      <c r="G21" s="281"/>
      <c r="H21" s="281"/>
      <c r="I21" s="281"/>
      <c r="J21" s="281"/>
      <c r="K21" s="281"/>
      <c r="L21" s="281"/>
      <c r="M21" s="281"/>
      <c r="N21" s="281"/>
      <c r="O21" s="281"/>
      <c r="P21" s="281"/>
      <c r="Q21" s="281"/>
      <c r="R21" s="281"/>
      <c r="S21" s="281"/>
      <c r="T21" s="281"/>
      <c r="U21" s="282"/>
    </row>
    <row r="22" spans="1:21" x14ac:dyDescent="0.25">
      <c r="A22" s="283"/>
      <c r="B22" s="281"/>
      <c r="C22" s="281"/>
      <c r="D22" s="281"/>
      <c r="E22" s="281"/>
      <c r="F22" s="281"/>
      <c r="G22" s="281"/>
      <c r="H22" s="281"/>
      <c r="I22" s="281"/>
      <c r="J22" s="281"/>
      <c r="K22" s="281"/>
      <c r="L22" s="281"/>
      <c r="M22" s="281"/>
      <c r="N22" s="281"/>
      <c r="O22" s="281"/>
      <c r="P22" s="281"/>
      <c r="Q22" s="281"/>
      <c r="R22" s="281"/>
      <c r="S22" s="281"/>
      <c r="T22" s="281"/>
      <c r="U22" s="282"/>
    </row>
    <row r="23" spans="1:21" x14ac:dyDescent="0.25">
      <c r="A23" s="283"/>
      <c r="B23" s="281"/>
      <c r="C23" s="281"/>
      <c r="D23" s="281"/>
      <c r="E23" s="281"/>
      <c r="F23" s="281"/>
      <c r="G23" s="281"/>
      <c r="H23" s="281"/>
      <c r="I23" s="281"/>
      <c r="J23" s="281"/>
      <c r="K23" s="281"/>
      <c r="L23" s="281"/>
      <c r="M23" s="281"/>
      <c r="N23" s="281"/>
      <c r="O23" s="281"/>
      <c r="P23" s="281"/>
      <c r="Q23" s="281"/>
      <c r="R23" s="281"/>
      <c r="S23" s="281"/>
      <c r="T23" s="281"/>
      <c r="U23" s="282"/>
    </row>
    <row r="24" spans="1:21" x14ac:dyDescent="0.25">
      <c r="A24" s="283"/>
      <c r="B24" s="281"/>
      <c r="C24" s="281"/>
      <c r="D24" s="281"/>
      <c r="E24" s="281"/>
      <c r="F24" s="281"/>
      <c r="G24" s="281"/>
      <c r="H24" s="281"/>
      <c r="I24" s="281"/>
      <c r="J24" s="281"/>
      <c r="K24" s="281"/>
      <c r="L24" s="281"/>
      <c r="M24" s="281"/>
      <c r="N24" s="281"/>
      <c r="O24" s="281"/>
      <c r="P24" s="281"/>
      <c r="Q24" s="281"/>
      <c r="R24" s="281"/>
      <c r="S24" s="281"/>
      <c r="T24" s="281"/>
      <c r="U24" s="282"/>
    </row>
    <row r="25" spans="1:21" x14ac:dyDescent="0.25">
      <c r="A25" s="283"/>
      <c r="B25" s="281"/>
      <c r="C25" s="281"/>
      <c r="D25" s="281"/>
      <c r="E25" s="281"/>
      <c r="F25" s="281"/>
      <c r="G25" s="281"/>
      <c r="H25" s="281"/>
      <c r="I25" s="281"/>
      <c r="J25" s="281"/>
      <c r="K25" s="281"/>
      <c r="L25" s="281"/>
      <c r="M25" s="281"/>
      <c r="N25" s="281"/>
      <c r="O25" s="281"/>
      <c r="P25" s="281"/>
      <c r="Q25" s="281"/>
      <c r="R25" s="281"/>
      <c r="S25" s="281"/>
      <c r="T25" s="281"/>
      <c r="U25" s="282"/>
    </row>
    <row r="26" spans="1:21" x14ac:dyDescent="0.25">
      <c r="A26" s="283"/>
      <c r="B26" s="281"/>
      <c r="C26" s="281"/>
      <c r="D26" s="281"/>
      <c r="E26" s="281"/>
      <c r="F26" s="281"/>
      <c r="G26" s="281"/>
      <c r="H26" s="281"/>
      <c r="I26" s="281"/>
      <c r="J26" s="281"/>
      <c r="K26" s="281"/>
      <c r="L26" s="281"/>
      <c r="M26" s="281"/>
      <c r="N26" s="281"/>
      <c r="O26" s="281"/>
      <c r="P26" s="281"/>
      <c r="Q26" s="281"/>
      <c r="R26" s="281"/>
      <c r="S26" s="281"/>
      <c r="T26" s="281"/>
      <c r="U26" s="282"/>
    </row>
    <row r="27" spans="1:21" x14ac:dyDescent="0.25">
      <c r="A27" s="283"/>
      <c r="B27" s="281"/>
      <c r="C27" s="281"/>
      <c r="D27" s="281"/>
      <c r="E27" s="281"/>
      <c r="F27" s="281"/>
      <c r="G27" s="281"/>
      <c r="H27" s="281"/>
      <c r="I27" s="281"/>
      <c r="J27" s="281"/>
      <c r="K27" s="281"/>
      <c r="L27" s="281"/>
      <c r="M27" s="281"/>
      <c r="N27" s="281"/>
      <c r="O27" s="281"/>
      <c r="P27" s="281"/>
      <c r="Q27" s="281"/>
      <c r="R27" s="281"/>
      <c r="S27" s="281"/>
      <c r="T27" s="281"/>
      <c r="U27" s="282"/>
    </row>
    <row r="28" spans="1:21" x14ac:dyDescent="0.25">
      <c r="A28" s="283"/>
      <c r="B28" s="281"/>
      <c r="C28" s="281"/>
      <c r="D28" s="281"/>
      <c r="E28" s="281"/>
      <c r="F28" s="281"/>
      <c r="G28" s="281"/>
      <c r="H28" s="281"/>
      <c r="I28" s="281"/>
      <c r="J28" s="281"/>
      <c r="K28" s="281"/>
      <c r="L28" s="281"/>
      <c r="M28" s="281"/>
      <c r="N28" s="281"/>
      <c r="O28" s="281"/>
      <c r="P28" s="281"/>
      <c r="Q28" s="281"/>
      <c r="R28" s="281"/>
      <c r="S28" s="281"/>
      <c r="T28" s="281"/>
      <c r="U28" s="282"/>
    </row>
    <row r="29" spans="1:21" x14ac:dyDescent="0.25">
      <c r="A29" s="283"/>
      <c r="B29" s="281"/>
      <c r="C29" s="281"/>
      <c r="D29" s="281"/>
      <c r="E29" s="281"/>
      <c r="F29" s="281"/>
      <c r="G29" s="281"/>
      <c r="H29" s="281"/>
      <c r="I29" s="281"/>
      <c r="J29" s="281"/>
      <c r="K29" s="281"/>
      <c r="L29" s="281"/>
      <c r="M29" s="281"/>
      <c r="N29" s="281"/>
      <c r="O29" s="281"/>
      <c r="P29" s="281"/>
      <c r="Q29" s="281"/>
      <c r="R29" s="281"/>
      <c r="S29" s="281"/>
      <c r="T29" s="281"/>
      <c r="U29" s="282"/>
    </row>
    <row r="30" spans="1:21" x14ac:dyDescent="0.25">
      <c r="A30" s="283"/>
      <c r="B30" s="281"/>
      <c r="C30" s="281"/>
      <c r="D30" s="281"/>
      <c r="E30" s="281"/>
      <c r="F30" s="281"/>
      <c r="G30" s="281"/>
      <c r="H30" s="281"/>
      <c r="I30" s="281"/>
      <c r="J30" s="281"/>
      <c r="K30" s="281"/>
      <c r="L30" s="281"/>
      <c r="M30" s="281"/>
      <c r="N30" s="281"/>
      <c r="O30" s="281"/>
      <c r="P30" s="281"/>
      <c r="Q30" s="281"/>
      <c r="R30" s="281"/>
      <c r="S30" s="281"/>
      <c r="T30" s="281"/>
      <c r="U30" s="282"/>
    </row>
    <row r="31" spans="1:21" x14ac:dyDescent="0.25">
      <c r="A31" s="283"/>
      <c r="B31" s="281"/>
      <c r="C31" s="281"/>
      <c r="D31" s="281"/>
      <c r="E31" s="281"/>
      <c r="F31" s="281"/>
      <c r="G31" s="281"/>
      <c r="H31" s="281"/>
      <c r="I31" s="281"/>
      <c r="J31" s="281"/>
      <c r="K31" s="281"/>
      <c r="L31" s="281"/>
      <c r="M31" s="281"/>
      <c r="N31" s="281"/>
      <c r="O31" s="281"/>
      <c r="P31" s="281"/>
      <c r="Q31" s="281"/>
      <c r="R31" s="281"/>
      <c r="S31" s="281"/>
      <c r="T31" s="281"/>
      <c r="U31" s="282"/>
    </row>
    <row r="32" spans="1:21" ht="15.75" thickBot="1" x14ac:dyDescent="0.3">
      <c r="A32" s="284"/>
      <c r="B32" s="285"/>
      <c r="C32" s="285"/>
      <c r="D32" s="285"/>
      <c r="E32" s="285"/>
      <c r="F32" s="285"/>
      <c r="G32" s="285"/>
      <c r="H32" s="285"/>
      <c r="I32" s="285"/>
      <c r="J32" s="285"/>
      <c r="K32" s="285"/>
      <c r="L32" s="285"/>
      <c r="M32" s="285"/>
      <c r="N32" s="285"/>
      <c r="O32" s="285"/>
      <c r="P32" s="285"/>
      <c r="Q32" s="285"/>
      <c r="R32" s="285"/>
      <c r="S32" s="285"/>
      <c r="T32" s="285"/>
      <c r="U32" s="286"/>
    </row>
    <row r="33" spans="1:21" x14ac:dyDescent="0.25">
      <c r="A33" s="264" t="s">
        <v>265</v>
      </c>
      <c r="B33" s="265"/>
      <c r="C33" s="265"/>
      <c r="D33" s="265"/>
      <c r="E33" s="265"/>
      <c r="F33" s="265"/>
      <c r="G33" s="265"/>
      <c r="H33" s="265"/>
      <c r="I33" s="265"/>
      <c r="J33" s="265"/>
      <c r="K33" s="265"/>
      <c r="L33" s="265"/>
      <c r="M33" s="265"/>
      <c r="N33" s="265"/>
      <c r="O33" s="265"/>
      <c r="P33" s="265"/>
      <c r="Q33" s="265"/>
      <c r="R33" s="265"/>
      <c r="S33" s="265"/>
      <c r="T33" s="265"/>
      <c r="U33" s="266"/>
    </row>
    <row r="34" spans="1:21" ht="14.1" customHeight="1" x14ac:dyDescent="0.25">
      <c r="A34" s="298"/>
      <c r="B34" s="299"/>
      <c r="C34" s="299"/>
      <c r="D34" s="299"/>
      <c r="E34" s="299"/>
      <c r="F34" s="299"/>
      <c r="G34" s="299"/>
      <c r="H34" s="299"/>
      <c r="I34" s="299"/>
      <c r="J34" s="299"/>
      <c r="K34" s="299"/>
      <c r="L34" s="299"/>
      <c r="M34" s="299"/>
      <c r="N34" s="299"/>
      <c r="O34" s="299"/>
      <c r="P34" s="299"/>
      <c r="Q34" s="299"/>
      <c r="R34" s="299"/>
      <c r="S34" s="299"/>
      <c r="T34" s="299"/>
      <c r="U34" s="300"/>
    </row>
    <row r="35" spans="1:21" ht="35.450000000000003" customHeight="1" x14ac:dyDescent="0.25">
      <c r="A35" s="302" t="s">
        <v>184</v>
      </c>
      <c r="B35" s="303"/>
      <c r="C35" s="304" t="s">
        <v>185</v>
      </c>
      <c r="D35" s="303"/>
      <c r="E35" s="304" t="s">
        <v>181</v>
      </c>
      <c r="F35" s="303"/>
      <c r="G35" s="304" t="s">
        <v>182</v>
      </c>
      <c r="H35" s="303"/>
      <c r="I35" s="304" t="s">
        <v>205</v>
      </c>
      <c r="J35" s="303"/>
      <c r="K35" s="304" t="s">
        <v>183</v>
      </c>
      <c r="L35" s="303"/>
      <c r="M35" s="304" t="s">
        <v>187</v>
      </c>
      <c r="N35" s="303"/>
      <c r="O35" s="304" t="s">
        <v>186</v>
      </c>
      <c r="P35" s="303"/>
      <c r="Q35" s="304" t="s">
        <v>188</v>
      </c>
      <c r="R35" s="305"/>
      <c r="S35" s="19" t="s">
        <v>189</v>
      </c>
      <c r="T35" s="19" t="s">
        <v>190</v>
      </c>
      <c r="U35" s="21" t="s">
        <v>191</v>
      </c>
    </row>
    <row r="36" spans="1:21" x14ac:dyDescent="0.25">
      <c r="A36" s="292"/>
      <c r="B36" s="293"/>
      <c r="C36" s="297"/>
      <c r="D36" s="293"/>
      <c r="E36" s="297"/>
      <c r="F36" s="293"/>
      <c r="G36" s="297"/>
      <c r="H36" s="293"/>
      <c r="I36" s="297"/>
      <c r="J36" s="293"/>
      <c r="K36" s="297"/>
      <c r="L36" s="293"/>
      <c r="M36" s="297"/>
      <c r="N36" s="293"/>
      <c r="O36" s="297"/>
      <c r="P36" s="293"/>
      <c r="Q36" s="297"/>
      <c r="R36" s="246"/>
      <c r="S36" s="20"/>
      <c r="T36" s="20"/>
      <c r="U36" s="22"/>
    </row>
    <row r="37" spans="1:21" x14ac:dyDescent="0.25">
      <c r="A37" s="294"/>
      <c r="B37" s="295"/>
      <c r="C37" s="297"/>
      <c r="D37" s="293"/>
      <c r="E37" s="297"/>
      <c r="F37" s="293"/>
      <c r="G37" s="297"/>
      <c r="H37" s="293"/>
      <c r="I37" s="297"/>
      <c r="J37" s="293"/>
      <c r="K37" s="297"/>
      <c r="L37" s="293"/>
      <c r="M37" s="297"/>
      <c r="N37" s="293"/>
      <c r="O37" s="297"/>
      <c r="P37" s="293"/>
      <c r="Q37" s="297"/>
      <c r="R37" s="246"/>
      <c r="S37" s="20"/>
      <c r="T37" s="20"/>
      <c r="U37" s="22"/>
    </row>
    <row r="38" spans="1:21" x14ac:dyDescent="0.25">
      <c r="A38" s="292"/>
      <c r="B38" s="293"/>
      <c r="C38" s="297"/>
      <c r="D38" s="293"/>
      <c r="E38" s="297"/>
      <c r="F38" s="293"/>
      <c r="G38" s="297"/>
      <c r="H38" s="293"/>
      <c r="I38" s="297"/>
      <c r="J38" s="293"/>
      <c r="K38" s="297"/>
      <c r="L38" s="293"/>
      <c r="M38" s="297"/>
      <c r="N38" s="293"/>
      <c r="O38" s="297"/>
      <c r="P38" s="293"/>
      <c r="Q38" s="297"/>
      <c r="R38" s="246"/>
      <c r="S38" s="20"/>
      <c r="T38" s="20"/>
      <c r="U38" s="22"/>
    </row>
    <row r="39" spans="1:21" x14ac:dyDescent="0.25">
      <c r="A39" s="292"/>
      <c r="B39" s="293"/>
      <c r="C39" s="297"/>
      <c r="D39" s="293"/>
      <c r="E39" s="297"/>
      <c r="F39" s="293"/>
      <c r="G39" s="297"/>
      <c r="H39" s="293"/>
      <c r="I39" s="297"/>
      <c r="J39" s="293"/>
      <c r="K39" s="297"/>
      <c r="L39" s="293"/>
      <c r="M39" s="297"/>
      <c r="N39" s="293"/>
      <c r="O39" s="297"/>
      <c r="P39" s="293"/>
      <c r="Q39" s="297"/>
      <c r="R39" s="246"/>
      <c r="S39" s="20"/>
      <c r="T39" s="20"/>
      <c r="U39" s="22"/>
    </row>
    <row r="40" spans="1:21" x14ac:dyDescent="0.25">
      <c r="A40" s="292"/>
      <c r="B40" s="293"/>
      <c r="C40" s="297"/>
      <c r="D40" s="293"/>
      <c r="E40" s="297"/>
      <c r="F40" s="293"/>
      <c r="G40" s="297"/>
      <c r="H40" s="293"/>
      <c r="I40" s="297"/>
      <c r="J40" s="293"/>
      <c r="K40" s="297"/>
      <c r="L40" s="293"/>
      <c r="M40" s="297"/>
      <c r="N40" s="293"/>
      <c r="O40" s="297"/>
      <c r="P40" s="293"/>
      <c r="Q40" s="297"/>
      <c r="R40" s="246"/>
      <c r="S40" s="20"/>
      <c r="T40" s="20"/>
      <c r="U40" s="22"/>
    </row>
    <row r="41" spans="1:21" x14ac:dyDescent="0.25">
      <c r="A41" s="292"/>
      <c r="B41" s="293"/>
      <c r="C41" s="297"/>
      <c r="D41" s="293"/>
      <c r="E41" s="297"/>
      <c r="F41" s="293"/>
      <c r="G41" s="297"/>
      <c r="H41" s="293"/>
      <c r="I41" s="297"/>
      <c r="J41" s="293"/>
      <c r="K41" s="297"/>
      <c r="L41" s="293"/>
      <c r="M41" s="297"/>
      <c r="N41" s="293"/>
      <c r="O41" s="297"/>
      <c r="P41" s="293"/>
      <c r="Q41" s="297"/>
      <c r="R41" s="246"/>
      <c r="S41" s="20"/>
      <c r="T41" s="20"/>
      <c r="U41" s="22"/>
    </row>
    <row r="42" spans="1:21" x14ac:dyDescent="0.25">
      <c r="A42" s="292"/>
      <c r="B42" s="293"/>
      <c r="C42" s="297"/>
      <c r="D42" s="293"/>
      <c r="E42" s="297"/>
      <c r="F42" s="293"/>
      <c r="G42" s="297"/>
      <c r="H42" s="293"/>
      <c r="I42" s="297"/>
      <c r="J42" s="293"/>
      <c r="K42" s="297"/>
      <c r="L42" s="293"/>
      <c r="M42" s="297"/>
      <c r="N42" s="293"/>
      <c r="O42" s="297"/>
      <c r="P42" s="293"/>
      <c r="Q42" s="297"/>
      <c r="R42" s="246"/>
      <c r="S42" s="20"/>
      <c r="T42" s="20"/>
      <c r="U42" s="22"/>
    </row>
    <row r="43" spans="1:21" x14ac:dyDescent="0.25">
      <c r="A43" s="292"/>
      <c r="B43" s="293"/>
      <c r="C43" s="297"/>
      <c r="D43" s="293"/>
      <c r="E43" s="297"/>
      <c r="F43" s="293"/>
      <c r="G43" s="297"/>
      <c r="H43" s="293"/>
      <c r="I43" s="297"/>
      <c r="J43" s="293"/>
      <c r="K43" s="297"/>
      <c r="L43" s="293"/>
      <c r="M43" s="297"/>
      <c r="N43" s="293"/>
      <c r="O43" s="297"/>
      <c r="P43" s="293"/>
      <c r="Q43" s="297"/>
      <c r="R43" s="246"/>
      <c r="S43" s="20"/>
      <c r="T43" s="20"/>
      <c r="U43" s="22"/>
    </row>
    <row r="44" spans="1:21" x14ac:dyDescent="0.25">
      <c r="A44" s="296"/>
      <c r="B44" s="290"/>
      <c r="C44" s="289"/>
      <c r="D44" s="290"/>
      <c r="E44" s="289"/>
      <c r="F44" s="290"/>
      <c r="G44" s="289"/>
      <c r="H44" s="290"/>
      <c r="I44" s="289"/>
      <c r="J44" s="290"/>
      <c r="K44" s="289"/>
      <c r="L44" s="290"/>
      <c r="M44" s="289"/>
      <c r="N44" s="290"/>
      <c r="O44" s="289"/>
      <c r="P44" s="290"/>
      <c r="Q44" s="289"/>
      <c r="R44" s="291"/>
      <c r="S44" s="23"/>
      <c r="T44" s="23"/>
      <c r="U44" s="24"/>
    </row>
    <row r="46" spans="1:21" ht="55.35" customHeight="1" x14ac:dyDescent="0.25">
      <c r="A46" s="287" t="s">
        <v>345</v>
      </c>
      <c r="B46" s="288"/>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opLeftCell="A3" zoomScale="85" zoomScaleNormal="120" workbookViewId="0">
      <selection activeCell="B8" sqref="B8"/>
    </sheetView>
  </sheetViews>
  <sheetFormatPr baseColWidth="10" defaultRowHeight="15" x14ac:dyDescent="0.25"/>
  <cols>
    <col min="1" max="1" width="25.85546875" customWidth="1"/>
    <col min="2" max="2" width="16.28515625" customWidth="1"/>
    <col min="3" max="3" width="25.42578125" customWidth="1"/>
    <col min="4" max="4" width="50" customWidth="1"/>
    <col min="5" max="5" width="17.7109375" customWidth="1"/>
    <col min="7" max="7" width="30.140625" customWidth="1"/>
    <col min="8" max="8" width="22" customWidth="1"/>
    <col min="9" max="9" width="21" customWidth="1"/>
    <col min="10" max="10" width="17.140625" customWidth="1"/>
    <col min="11" max="11" width="17.85546875" customWidth="1"/>
    <col min="12" max="12" width="157" customWidth="1"/>
  </cols>
  <sheetData>
    <row r="1" spans="1:12" ht="19.5" thickBot="1" x14ac:dyDescent="0.3">
      <c r="A1" s="309" t="s">
        <v>333</v>
      </c>
      <c r="B1" s="310"/>
      <c r="C1" s="310"/>
      <c r="D1" s="310"/>
      <c r="E1" s="310"/>
      <c r="F1" s="310"/>
      <c r="G1" s="310"/>
      <c r="H1" s="310"/>
      <c r="I1" s="310"/>
      <c r="J1" s="310"/>
      <c r="K1" s="310"/>
      <c r="L1" s="311"/>
    </row>
    <row r="2" spans="1:12" ht="16.5" thickBot="1" x14ac:dyDescent="0.3">
      <c r="A2" s="306" t="s">
        <v>324</v>
      </c>
      <c r="B2" s="307"/>
      <c r="C2" s="307"/>
      <c r="D2" s="307"/>
      <c r="E2" s="308"/>
      <c r="F2" s="214"/>
      <c r="G2" s="312" t="s">
        <v>325</v>
      </c>
      <c r="H2" s="313"/>
      <c r="I2" s="313"/>
      <c r="J2" s="313"/>
      <c r="K2" s="313"/>
      <c r="L2" s="314"/>
    </row>
    <row r="3" spans="1:12" ht="30.75" thickBot="1" x14ac:dyDescent="0.3">
      <c r="A3" s="176" t="s">
        <v>334</v>
      </c>
      <c r="B3" s="176" t="s">
        <v>326</v>
      </c>
      <c r="C3" s="177" t="s">
        <v>10</v>
      </c>
      <c r="D3" s="178" t="s">
        <v>11</v>
      </c>
      <c r="E3" s="179" t="s">
        <v>12</v>
      </c>
      <c r="F3" s="201"/>
      <c r="G3" s="176" t="s">
        <v>334</v>
      </c>
      <c r="H3" s="176" t="s">
        <v>327</v>
      </c>
      <c r="I3" s="180" t="s">
        <v>13</v>
      </c>
      <c r="J3" s="181" t="s">
        <v>11</v>
      </c>
      <c r="K3" s="181" t="s">
        <v>12</v>
      </c>
      <c r="L3" s="182" t="s">
        <v>173</v>
      </c>
    </row>
    <row r="4" spans="1:12" ht="75" x14ac:dyDescent="0.25">
      <c r="A4" s="215" t="s">
        <v>361</v>
      </c>
      <c r="B4" s="216" t="s">
        <v>391</v>
      </c>
      <c r="C4" s="217" t="s">
        <v>362</v>
      </c>
      <c r="D4" s="217" t="s">
        <v>392</v>
      </c>
      <c r="E4" s="218" t="s">
        <v>396</v>
      </c>
      <c r="F4" s="201"/>
      <c r="G4" s="219" t="s">
        <v>365</v>
      </c>
      <c r="H4" s="219" t="s">
        <v>366</v>
      </c>
      <c r="I4" s="220" t="s">
        <v>367</v>
      </c>
      <c r="J4" s="221" t="s">
        <v>399</v>
      </c>
      <c r="K4" s="221">
        <v>15</v>
      </c>
      <c r="L4" s="208" t="s">
        <v>398</v>
      </c>
    </row>
    <row r="5" spans="1:12" ht="60" x14ac:dyDescent="0.25">
      <c r="A5" s="222" t="s">
        <v>363</v>
      </c>
      <c r="B5" s="216" t="s">
        <v>393</v>
      </c>
      <c r="C5" s="217" t="s">
        <v>362</v>
      </c>
      <c r="D5" s="221" t="s">
        <v>394</v>
      </c>
      <c r="E5" s="223" t="s">
        <v>397</v>
      </c>
      <c r="F5" s="201"/>
      <c r="G5" s="219" t="s">
        <v>368</v>
      </c>
      <c r="H5" s="219" t="s">
        <v>400</v>
      </c>
      <c r="I5" s="220" t="s">
        <v>362</v>
      </c>
      <c r="J5" s="221" t="s">
        <v>401</v>
      </c>
      <c r="K5" s="221">
        <v>48</v>
      </c>
      <c r="L5" s="208" t="s">
        <v>369</v>
      </c>
    </row>
    <row r="6" spans="1:12" ht="45" x14ac:dyDescent="0.25">
      <c r="A6" s="222" t="s">
        <v>364</v>
      </c>
      <c r="B6" s="216" t="s">
        <v>393</v>
      </c>
      <c r="C6" s="217" t="s">
        <v>362</v>
      </c>
      <c r="D6" s="221" t="s">
        <v>395</v>
      </c>
      <c r="E6" s="223" t="s">
        <v>397</v>
      </c>
      <c r="F6" s="201"/>
      <c r="G6" s="224" t="s">
        <v>370</v>
      </c>
      <c r="H6" s="224" t="s">
        <v>371</v>
      </c>
      <c r="I6" s="225" t="s">
        <v>372</v>
      </c>
      <c r="J6" s="217" t="s">
        <v>402</v>
      </c>
      <c r="K6" s="217">
        <v>15</v>
      </c>
      <c r="L6" s="226" t="s">
        <v>373</v>
      </c>
    </row>
    <row r="7" spans="1:12" ht="90" x14ac:dyDescent="0.25">
      <c r="A7" s="203" t="s">
        <v>408</v>
      </c>
      <c r="B7" s="216" t="s">
        <v>391</v>
      </c>
      <c r="C7" s="221" t="s">
        <v>411</v>
      </c>
      <c r="D7" s="204" t="s">
        <v>412</v>
      </c>
      <c r="E7" s="223">
        <v>6</v>
      </c>
      <c r="F7" s="201"/>
      <c r="G7" s="219" t="s">
        <v>374</v>
      </c>
      <c r="H7" s="219" t="s">
        <v>404</v>
      </c>
      <c r="I7" s="220" t="s">
        <v>405</v>
      </c>
      <c r="J7" s="221" t="s">
        <v>403</v>
      </c>
      <c r="K7" s="221">
        <v>15</v>
      </c>
      <c r="L7" s="208" t="s">
        <v>375</v>
      </c>
    </row>
    <row r="8" spans="1:12" ht="90" x14ac:dyDescent="0.25">
      <c r="A8" s="227"/>
      <c r="B8" s="216"/>
      <c r="C8" s="221"/>
      <c r="D8" s="221"/>
      <c r="E8" s="223"/>
      <c r="F8" s="201"/>
      <c r="G8" s="219" t="s">
        <v>406</v>
      </c>
      <c r="H8" s="219" t="s">
        <v>410</v>
      </c>
      <c r="I8" s="220" t="s">
        <v>367</v>
      </c>
      <c r="J8" s="221" t="s">
        <v>407</v>
      </c>
      <c r="K8" s="221">
        <v>9</v>
      </c>
      <c r="L8" s="208" t="s">
        <v>409</v>
      </c>
    </row>
    <row r="9" spans="1:12" ht="105" x14ac:dyDescent="0.25">
      <c r="A9" s="227"/>
      <c r="B9" s="216"/>
      <c r="C9" s="221"/>
      <c r="D9" s="221"/>
      <c r="E9" s="223"/>
      <c r="F9" s="201"/>
      <c r="G9" s="205" t="s">
        <v>419</v>
      </c>
      <c r="H9" s="205" t="s">
        <v>422</v>
      </c>
      <c r="I9" s="228" t="s">
        <v>423</v>
      </c>
      <c r="J9" s="229" t="s">
        <v>421</v>
      </c>
      <c r="K9" s="230">
        <v>3</v>
      </c>
      <c r="L9" s="229" t="s">
        <v>420</v>
      </c>
    </row>
    <row r="10" spans="1:12" ht="60" x14ac:dyDescent="0.25">
      <c r="A10" s="227"/>
      <c r="B10" s="216"/>
      <c r="C10" s="221"/>
      <c r="D10" s="221"/>
      <c r="E10" s="223"/>
      <c r="F10" s="201"/>
      <c r="G10" s="203" t="s">
        <v>424</v>
      </c>
      <c r="H10" s="203" t="s">
        <v>425</v>
      </c>
      <c r="I10" s="206" t="s">
        <v>426</v>
      </c>
      <c r="J10" s="207"/>
      <c r="K10" s="207">
        <v>3</v>
      </c>
      <c r="L10" s="208" t="s">
        <v>427</v>
      </c>
    </row>
    <row r="11" spans="1:12" ht="30.75" thickBot="1" x14ac:dyDescent="0.3">
      <c r="A11" s="231"/>
      <c r="B11" s="232"/>
      <c r="C11" s="233"/>
      <c r="D11" s="233"/>
      <c r="E11" s="234"/>
      <c r="F11" s="201"/>
      <c r="G11" s="209" t="s">
        <v>428</v>
      </c>
      <c r="H11" s="210" t="s">
        <v>431</v>
      </c>
      <c r="I11" s="211" t="s">
        <v>430</v>
      </c>
      <c r="J11" s="212"/>
      <c r="K11" s="212" t="s">
        <v>429</v>
      </c>
      <c r="L11" s="213"/>
    </row>
    <row r="12" spans="1:12" x14ac:dyDescent="0.25">
      <c r="A12" s="3"/>
      <c r="B12" s="3"/>
      <c r="C12" s="3"/>
      <c r="D12" s="3"/>
      <c r="E12" s="3"/>
      <c r="G12" s="3"/>
      <c r="H12" s="3"/>
      <c r="I12" s="3"/>
      <c r="J12" s="3"/>
    </row>
    <row r="13" spans="1:12" x14ac:dyDescent="0.25">
      <c r="A13" s="3"/>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6" zoomScale="90" zoomScaleNormal="90" workbookViewId="0">
      <selection activeCell="C14" sqref="C14"/>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333" t="s">
        <v>267</v>
      </c>
      <c r="B1" s="334"/>
      <c r="C1" s="334"/>
      <c r="D1" s="334"/>
      <c r="E1" s="334"/>
      <c r="F1" s="334"/>
      <c r="G1" s="334"/>
      <c r="H1" s="334"/>
      <c r="I1" s="334"/>
      <c r="J1" s="334"/>
      <c r="K1" s="334"/>
      <c r="L1" s="334"/>
      <c r="M1" s="335"/>
    </row>
    <row r="2" spans="1:13" s="4" customFormat="1" ht="99" customHeight="1" x14ac:dyDescent="0.25">
      <c r="A2" s="188" t="s">
        <v>170</v>
      </c>
      <c r="B2" s="338" t="s">
        <v>415</v>
      </c>
      <c r="C2" s="339"/>
      <c r="D2" s="344"/>
      <c r="E2" s="345"/>
      <c r="F2" s="345"/>
      <c r="G2" s="345"/>
      <c r="H2" s="345"/>
      <c r="I2" s="345"/>
      <c r="J2" s="345"/>
      <c r="K2" s="345"/>
      <c r="L2" s="345"/>
      <c r="M2" s="346"/>
    </row>
    <row r="3" spans="1:13" s="4" customFormat="1" ht="20.25" customHeight="1" x14ac:dyDescent="0.25">
      <c r="A3" s="5" t="s">
        <v>14</v>
      </c>
      <c r="B3" s="340" t="s">
        <v>416</v>
      </c>
      <c r="C3" s="341"/>
      <c r="D3" s="347"/>
      <c r="E3" s="348"/>
      <c r="F3" s="348"/>
      <c r="G3" s="348"/>
      <c r="H3" s="348"/>
      <c r="I3" s="348"/>
      <c r="J3" s="348"/>
      <c r="K3" s="348"/>
      <c r="L3" s="348"/>
      <c r="M3" s="349"/>
    </row>
    <row r="4" spans="1:13" s="4" customFormat="1" ht="20.25" customHeight="1" x14ac:dyDescent="0.25">
      <c r="A4" s="5" t="s">
        <v>413</v>
      </c>
      <c r="B4" s="340" t="s">
        <v>417</v>
      </c>
      <c r="C4" s="341"/>
      <c r="D4" s="347"/>
      <c r="E4" s="348"/>
      <c r="F4" s="348"/>
      <c r="G4" s="348"/>
      <c r="H4" s="348"/>
      <c r="I4" s="348"/>
      <c r="J4" s="348"/>
      <c r="K4" s="348"/>
      <c r="L4" s="348"/>
      <c r="M4" s="349"/>
    </row>
    <row r="5" spans="1:13" s="4" customFormat="1" ht="20.25" customHeight="1" thickBot="1" x14ac:dyDescent="0.3">
      <c r="A5" s="6" t="s">
        <v>15</v>
      </c>
      <c r="B5" s="342">
        <v>15</v>
      </c>
      <c r="C5" s="343"/>
      <c r="D5" s="350"/>
      <c r="E5" s="351"/>
      <c r="F5" s="351"/>
      <c r="G5" s="351"/>
      <c r="H5" s="351"/>
      <c r="I5" s="351"/>
      <c r="J5" s="351"/>
      <c r="K5" s="351"/>
      <c r="L5" s="351"/>
      <c r="M5" s="352"/>
    </row>
    <row r="6" spans="1:13" ht="15.75" customHeight="1" x14ac:dyDescent="0.25">
      <c r="A6" s="353" t="s">
        <v>16</v>
      </c>
      <c r="B6" s="336"/>
      <c r="C6" s="336" t="s">
        <v>30</v>
      </c>
      <c r="D6" s="336"/>
      <c r="E6" s="336"/>
      <c r="F6" s="336"/>
      <c r="G6" s="336"/>
      <c r="H6" s="336"/>
      <c r="I6" s="336"/>
      <c r="J6" s="336"/>
      <c r="K6" s="336"/>
      <c r="L6" s="336"/>
      <c r="M6" s="337"/>
    </row>
    <row r="7" spans="1:13" ht="31.5" customHeight="1" x14ac:dyDescent="0.25">
      <c r="A7" s="7" t="s">
        <v>17</v>
      </c>
      <c r="B7" s="10" t="s">
        <v>5</v>
      </c>
      <c r="C7" s="9" t="s">
        <v>19</v>
      </c>
      <c r="D7" s="357" t="s">
        <v>376</v>
      </c>
      <c r="E7" s="358"/>
      <c r="F7" s="358"/>
      <c r="G7" s="358"/>
      <c r="H7" s="358"/>
      <c r="I7" s="358"/>
      <c r="J7" s="358"/>
      <c r="K7" s="358"/>
      <c r="L7" s="358"/>
      <c r="M7" s="359"/>
    </row>
    <row r="8" spans="1:13" ht="31.5" customHeight="1" x14ac:dyDescent="0.25">
      <c r="A8" s="7" t="s">
        <v>18</v>
      </c>
      <c r="B8" s="10" t="s">
        <v>5</v>
      </c>
      <c r="C8" s="9" t="s">
        <v>19</v>
      </c>
      <c r="D8" s="357" t="s">
        <v>376</v>
      </c>
      <c r="E8" s="358"/>
      <c r="F8" s="358"/>
      <c r="G8" s="358"/>
      <c r="H8" s="358"/>
      <c r="I8" s="358"/>
      <c r="J8" s="358"/>
      <c r="K8" s="358"/>
      <c r="L8" s="358"/>
      <c r="M8" s="359"/>
    </row>
    <row r="9" spans="1:13" ht="31.5" customHeight="1" x14ac:dyDescent="0.25">
      <c r="A9" s="7" t="s">
        <v>20</v>
      </c>
      <c r="B9" s="10" t="s">
        <v>5</v>
      </c>
      <c r="C9" s="354" t="s">
        <v>33</v>
      </c>
      <c r="D9" s="355"/>
      <c r="E9" s="355"/>
      <c r="F9" s="355"/>
      <c r="G9" s="355"/>
      <c r="H9" s="355"/>
      <c r="I9" s="355"/>
      <c r="J9" s="355"/>
      <c r="K9" s="355"/>
      <c r="L9" s="355"/>
      <c r="M9" s="356"/>
    </row>
    <row r="10" spans="1:13" ht="31.5" customHeight="1" x14ac:dyDescent="0.25">
      <c r="A10" s="7" t="s">
        <v>21</v>
      </c>
      <c r="B10" s="10" t="s">
        <v>5</v>
      </c>
      <c r="C10" s="327" t="s">
        <v>34</v>
      </c>
      <c r="D10" s="328"/>
      <c r="E10" s="328"/>
      <c r="F10" s="328"/>
      <c r="G10" s="328"/>
      <c r="H10" s="328"/>
      <c r="I10" s="328"/>
      <c r="J10" s="328"/>
      <c r="K10" s="328"/>
      <c r="L10" s="328"/>
      <c r="M10" s="329"/>
    </row>
    <row r="11" spans="1:13" ht="31.5" customHeight="1" x14ac:dyDescent="0.25">
      <c r="A11" s="7" t="s">
        <v>22</v>
      </c>
      <c r="B11" s="10" t="s">
        <v>5</v>
      </c>
      <c r="C11" s="12" t="s">
        <v>32</v>
      </c>
      <c r="D11" s="326" t="s">
        <v>35</v>
      </c>
      <c r="E11" s="324"/>
      <c r="F11" s="324"/>
      <c r="G11" s="324"/>
      <c r="H11" s="324"/>
      <c r="I11" s="324"/>
      <c r="J11" s="324"/>
      <c r="K11" s="324"/>
      <c r="L11" s="324"/>
      <c r="M11" s="325"/>
    </row>
    <row r="12" spans="1:13" ht="31.5" customHeight="1" x14ac:dyDescent="0.25">
      <c r="A12" s="7" t="s">
        <v>23</v>
      </c>
      <c r="B12" s="10" t="s">
        <v>6</v>
      </c>
      <c r="C12" s="12" t="s">
        <v>32</v>
      </c>
      <c r="D12" s="321" t="s">
        <v>36</v>
      </c>
      <c r="E12" s="322"/>
      <c r="F12" s="134"/>
      <c r="G12" s="315"/>
      <c r="H12" s="316"/>
      <c r="I12" s="316"/>
      <c r="J12" s="316"/>
      <c r="K12" s="316"/>
      <c r="L12" s="316"/>
      <c r="M12" s="317"/>
    </row>
    <row r="13" spans="1:13" ht="31.5" customHeight="1" x14ac:dyDescent="0.25">
      <c r="A13" s="7" t="s">
        <v>24</v>
      </c>
      <c r="B13" s="10" t="s">
        <v>6</v>
      </c>
      <c r="C13" s="12" t="s">
        <v>32</v>
      </c>
      <c r="D13" s="321" t="s">
        <v>37</v>
      </c>
      <c r="E13" s="322"/>
      <c r="F13" s="134"/>
      <c r="G13" s="318"/>
      <c r="H13" s="319"/>
      <c r="I13" s="319"/>
      <c r="J13" s="319"/>
      <c r="K13" s="319"/>
      <c r="L13" s="319"/>
      <c r="M13" s="320"/>
    </row>
    <row r="14" spans="1:13" ht="31.5" customHeight="1" x14ac:dyDescent="0.25">
      <c r="A14" s="7" t="s">
        <v>25</v>
      </c>
      <c r="B14" s="10" t="s">
        <v>6</v>
      </c>
      <c r="C14" s="12" t="s">
        <v>32</v>
      </c>
      <c r="D14" s="323" t="s">
        <v>38</v>
      </c>
      <c r="E14" s="324"/>
      <c r="F14" s="324"/>
      <c r="G14" s="324"/>
      <c r="H14" s="324"/>
      <c r="I14" s="324"/>
      <c r="J14" s="324"/>
      <c r="K14" s="324"/>
      <c r="L14" s="324"/>
      <c r="M14" s="325"/>
    </row>
    <row r="15" spans="1:13" ht="31.5" customHeight="1" x14ac:dyDescent="0.25">
      <c r="A15" s="7" t="s">
        <v>26</v>
      </c>
      <c r="B15" s="10" t="s">
        <v>6</v>
      </c>
      <c r="C15" s="12" t="s">
        <v>32</v>
      </c>
      <c r="D15" s="326" t="s">
        <v>39</v>
      </c>
      <c r="E15" s="324"/>
      <c r="F15" s="324"/>
      <c r="G15" s="324"/>
      <c r="H15" s="324"/>
      <c r="I15" s="324"/>
      <c r="J15" s="324"/>
      <c r="K15" s="324"/>
      <c r="L15" s="324"/>
      <c r="M15" s="325"/>
    </row>
    <row r="16" spans="1:13" ht="31.5" customHeight="1" x14ac:dyDescent="0.25">
      <c r="A16" s="7" t="s">
        <v>27</v>
      </c>
      <c r="B16" s="10" t="s">
        <v>6</v>
      </c>
      <c r="C16" s="12" t="s">
        <v>32</v>
      </c>
      <c r="D16" s="9" t="s">
        <v>40</v>
      </c>
      <c r="E16" s="9"/>
      <c r="F16" s="360"/>
      <c r="G16" s="358"/>
      <c r="H16" s="358"/>
      <c r="I16" s="358"/>
      <c r="J16" s="358"/>
      <c r="K16" s="358"/>
      <c r="L16" s="358"/>
      <c r="M16" s="359"/>
    </row>
    <row r="17" spans="1:13" ht="31.5" customHeight="1" x14ac:dyDescent="0.25">
      <c r="A17" s="7" t="s">
        <v>28</v>
      </c>
      <c r="B17" s="10" t="s">
        <v>6</v>
      </c>
      <c r="C17" s="12" t="s">
        <v>32</v>
      </c>
      <c r="D17" s="9" t="s">
        <v>40</v>
      </c>
      <c r="E17" s="9"/>
      <c r="F17" s="360"/>
      <c r="G17" s="358"/>
      <c r="H17" s="358"/>
      <c r="I17" s="358"/>
      <c r="J17" s="358"/>
      <c r="K17" s="358"/>
      <c r="L17" s="358"/>
      <c r="M17" s="359"/>
    </row>
    <row r="18" spans="1:13" ht="48.75" customHeight="1" thickBot="1" x14ac:dyDescent="0.3">
      <c r="A18" s="8" t="s">
        <v>29</v>
      </c>
      <c r="B18" s="11" t="s">
        <v>5</v>
      </c>
      <c r="C18" s="330" t="s">
        <v>41</v>
      </c>
      <c r="D18" s="331"/>
      <c r="E18" s="331"/>
      <c r="F18" s="331"/>
      <c r="G18" s="331"/>
      <c r="H18" s="331"/>
      <c r="I18" s="331"/>
      <c r="J18" s="331"/>
      <c r="K18" s="331"/>
      <c r="L18" s="331"/>
      <c r="M18" s="332"/>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opLeftCell="A3" zoomScale="92" zoomScaleNormal="90" workbookViewId="0">
      <selection activeCell="G24" sqref="G24"/>
    </sheetView>
  </sheetViews>
  <sheetFormatPr baseColWidth="10" defaultRowHeight="15" x14ac:dyDescent="0.25"/>
  <cols>
    <col min="1" max="1" width="54.28515625" bestFit="1"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x14ac:dyDescent="0.3">
      <c r="A1" s="361" t="s">
        <v>268</v>
      </c>
      <c r="B1" s="362"/>
      <c r="C1" s="362"/>
      <c r="D1" s="362"/>
      <c r="E1" s="362"/>
      <c r="F1" s="362"/>
      <c r="G1" s="362"/>
      <c r="H1" s="362"/>
      <c r="I1" s="362"/>
      <c r="J1" s="362"/>
      <c r="K1" s="362"/>
      <c r="L1" s="362"/>
      <c r="M1" s="25"/>
    </row>
    <row r="2" spans="1:14" x14ac:dyDescent="0.25">
      <c r="A2" s="363" t="s">
        <v>258</v>
      </c>
      <c r="B2" s="364"/>
      <c r="C2" s="364"/>
      <c r="D2" s="364"/>
      <c r="E2" s="364"/>
      <c r="F2" s="364"/>
      <c r="G2" s="364"/>
      <c r="H2" s="364"/>
      <c r="I2" s="364"/>
      <c r="J2" s="364"/>
      <c r="K2" s="364"/>
      <c r="L2" s="365"/>
    </row>
    <row r="3" spans="1:14" ht="30" customHeight="1" x14ac:dyDescent="0.25">
      <c r="A3" s="187" t="s">
        <v>193</v>
      </c>
      <c r="B3" s="366" t="s">
        <v>418</v>
      </c>
      <c r="C3" s="367"/>
      <c r="D3" s="368"/>
      <c r="E3" s="369"/>
      <c r="F3" s="369"/>
      <c r="G3" s="369"/>
      <c r="H3" s="369"/>
      <c r="I3" s="369"/>
      <c r="J3" s="369"/>
      <c r="K3" s="369"/>
      <c r="L3" s="370"/>
    </row>
    <row r="4" spans="1:14" ht="94.5" customHeight="1" thickBot="1" x14ac:dyDescent="0.3">
      <c r="A4" s="185" t="s">
        <v>194</v>
      </c>
      <c r="B4" s="186" t="s">
        <v>195</v>
      </c>
      <c r="C4" s="186" t="s">
        <v>196</v>
      </c>
      <c r="D4" s="186" t="s">
        <v>197</v>
      </c>
      <c r="E4" s="186" t="s">
        <v>198</v>
      </c>
      <c r="F4" s="186" t="s">
        <v>296</v>
      </c>
      <c r="G4" s="186" t="s">
        <v>199</v>
      </c>
      <c r="H4" s="186" t="s">
        <v>296</v>
      </c>
      <c r="I4" s="186" t="s">
        <v>328</v>
      </c>
      <c r="J4" s="186" t="s">
        <v>296</v>
      </c>
      <c r="K4" s="183" t="s">
        <v>298</v>
      </c>
      <c r="L4" s="184" t="s">
        <v>297</v>
      </c>
      <c r="M4" s="42"/>
      <c r="N4" s="42"/>
    </row>
    <row r="5" spans="1:14" x14ac:dyDescent="0.25">
      <c r="A5" s="27" t="s">
        <v>346</v>
      </c>
      <c r="B5" s="28">
        <v>6</v>
      </c>
      <c r="C5" s="32"/>
      <c r="D5" s="28"/>
      <c r="E5" s="28"/>
      <c r="F5" s="28"/>
      <c r="G5" s="28"/>
      <c r="H5" s="28"/>
      <c r="I5" s="28"/>
      <c r="J5" s="28"/>
      <c r="K5" s="164">
        <f>E5*1.5+G5+I5*2/3</f>
        <v>0</v>
      </c>
      <c r="L5" s="165">
        <f>IF(F5="oui",0,E5*1.5)+IF(H5="oui",0,G5*1)+IF(J5="oui",0,I5*2/3)</f>
        <v>0</v>
      </c>
      <c r="N5" s="42"/>
    </row>
    <row r="6" spans="1:14" x14ac:dyDescent="0.25">
      <c r="A6" s="29"/>
      <c r="B6" s="26"/>
      <c r="C6" t="s">
        <v>347</v>
      </c>
      <c r="D6" s="26">
        <v>1</v>
      </c>
      <c r="E6" s="26">
        <v>18</v>
      </c>
      <c r="F6" s="26" t="s">
        <v>348</v>
      </c>
      <c r="G6" s="26">
        <v>18</v>
      </c>
      <c r="H6" s="26" t="s">
        <v>348</v>
      </c>
      <c r="I6" s="26"/>
      <c r="J6" s="26"/>
      <c r="K6" s="166">
        <f t="shared" ref="K6:K35" si="0">E6*1.5+G6+I6*2/3</f>
        <v>45</v>
      </c>
      <c r="L6" s="167">
        <f>IF(F6="oui",0,E6*1.5)+IF(H6="oui",0,G6*1)+IF(J6="oui",0,I6*2/3)</f>
        <v>0</v>
      </c>
      <c r="N6" s="42"/>
    </row>
    <row r="7" spans="1:14" x14ac:dyDescent="0.25">
      <c r="A7" s="29"/>
      <c r="B7" s="26"/>
      <c r="C7" t="s">
        <v>349</v>
      </c>
      <c r="D7">
        <v>1</v>
      </c>
      <c r="E7" s="26">
        <v>18</v>
      </c>
      <c r="F7" s="26" t="s">
        <v>348</v>
      </c>
      <c r="G7" s="26">
        <v>18</v>
      </c>
      <c r="H7" s="26" t="s">
        <v>348</v>
      </c>
      <c r="I7" s="26"/>
      <c r="J7" s="26"/>
      <c r="K7" s="166">
        <f t="shared" si="0"/>
        <v>45</v>
      </c>
      <c r="L7" s="167">
        <f t="shared" ref="L7:L35" si="1">IF(F7="oui",0,E7*1.5)+IF(H7="oui",0,G7*1)+IF(J7="oui",0,I7*2/3)</f>
        <v>0</v>
      </c>
      <c r="N7" s="42"/>
    </row>
    <row r="8" spans="1:14" x14ac:dyDescent="0.25">
      <c r="A8" s="29" t="s">
        <v>350</v>
      </c>
      <c r="B8" s="26">
        <v>6</v>
      </c>
      <c r="C8" s="26"/>
      <c r="D8" s="26">
        <v>1</v>
      </c>
      <c r="E8" s="26"/>
      <c r="F8" s="26" t="s">
        <v>163</v>
      </c>
      <c r="G8" s="26">
        <v>60</v>
      </c>
      <c r="H8" s="26" t="s">
        <v>163</v>
      </c>
      <c r="I8" s="26"/>
      <c r="J8" s="26"/>
      <c r="K8" s="166">
        <f t="shared" si="0"/>
        <v>60</v>
      </c>
      <c r="L8" s="167">
        <f t="shared" si="1"/>
        <v>60</v>
      </c>
      <c r="N8" s="42"/>
    </row>
    <row r="9" spans="1:14" x14ac:dyDescent="0.25">
      <c r="A9" s="29" t="s">
        <v>351</v>
      </c>
      <c r="B9" s="26">
        <v>6</v>
      </c>
      <c r="C9" s="26"/>
      <c r="D9" s="26">
        <v>1</v>
      </c>
      <c r="E9" s="26"/>
      <c r="F9" s="26" t="s">
        <v>163</v>
      </c>
      <c r="G9" s="26">
        <v>12</v>
      </c>
      <c r="H9" s="26" t="s">
        <v>163</v>
      </c>
      <c r="I9" s="26"/>
      <c r="J9" s="26"/>
      <c r="K9" s="166">
        <f t="shared" si="0"/>
        <v>12</v>
      </c>
      <c r="L9" s="167">
        <f t="shared" si="1"/>
        <v>12</v>
      </c>
      <c r="N9" s="42"/>
    </row>
    <row r="10" spans="1:14" x14ac:dyDescent="0.25">
      <c r="A10" s="29"/>
      <c r="B10" s="26"/>
      <c r="C10" s="26"/>
      <c r="D10" s="26"/>
      <c r="E10" s="26"/>
      <c r="F10" s="26"/>
      <c r="G10" s="26"/>
      <c r="H10" s="26"/>
      <c r="I10" s="26"/>
      <c r="J10" s="26"/>
      <c r="K10" s="166">
        <f t="shared" si="0"/>
        <v>0</v>
      </c>
      <c r="L10" s="167">
        <f t="shared" si="1"/>
        <v>0</v>
      </c>
      <c r="N10" s="42"/>
    </row>
    <row r="11" spans="1:14" x14ac:dyDescent="0.25">
      <c r="A11" s="29"/>
      <c r="B11" s="26"/>
      <c r="C11" s="26"/>
      <c r="D11" s="26"/>
      <c r="E11" s="26"/>
      <c r="F11" s="26"/>
      <c r="G11" s="26"/>
      <c r="H11" s="26"/>
      <c r="I11" s="26"/>
      <c r="J11" s="26"/>
      <c r="K11" s="166">
        <f t="shared" si="0"/>
        <v>0</v>
      </c>
      <c r="L11" s="167">
        <f t="shared" si="1"/>
        <v>0</v>
      </c>
      <c r="N11" s="42"/>
    </row>
    <row r="12" spans="1:14" x14ac:dyDescent="0.25">
      <c r="A12" s="29"/>
      <c r="B12" s="26"/>
      <c r="C12" s="26"/>
      <c r="D12" s="26"/>
      <c r="E12" s="26"/>
      <c r="F12" s="26"/>
      <c r="G12" s="26"/>
      <c r="H12" s="26"/>
      <c r="I12" s="26"/>
      <c r="J12" s="26"/>
      <c r="K12" s="166">
        <f t="shared" si="0"/>
        <v>0</v>
      </c>
      <c r="L12" s="167">
        <f t="shared" si="1"/>
        <v>0</v>
      </c>
      <c r="N12" s="42"/>
    </row>
    <row r="13" spans="1:14" x14ac:dyDescent="0.25">
      <c r="A13" s="29"/>
      <c r="B13" s="26"/>
      <c r="C13" s="26"/>
      <c r="D13" s="26"/>
      <c r="E13" s="26"/>
      <c r="F13" s="26"/>
      <c r="G13" s="26"/>
      <c r="H13" s="26"/>
      <c r="I13" s="26"/>
      <c r="J13" s="26"/>
      <c r="K13" s="166">
        <f t="shared" si="0"/>
        <v>0</v>
      </c>
      <c r="L13" s="167">
        <f t="shared" si="1"/>
        <v>0</v>
      </c>
      <c r="N13" s="42"/>
    </row>
    <row r="14" spans="1:14" x14ac:dyDescent="0.25">
      <c r="A14" s="29"/>
      <c r="B14" s="26"/>
      <c r="C14" s="26"/>
      <c r="D14" s="26"/>
      <c r="E14" s="26"/>
      <c r="F14" s="26"/>
      <c r="G14" s="26"/>
      <c r="H14" s="26"/>
      <c r="I14" s="26"/>
      <c r="J14" s="26"/>
      <c r="K14" s="166">
        <f t="shared" si="0"/>
        <v>0</v>
      </c>
      <c r="L14" s="167">
        <f t="shared" si="1"/>
        <v>0</v>
      </c>
      <c r="N14" s="42"/>
    </row>
    <row r="15" spans="1:14" x14ac:dyDescent="0.25">
      <c r="A15" s="29"/>
      <c r="B15" s="26"/>
      <c r="C15" s="26"/>
      <c r="D15" s="26"/>
      <c r="E15" s="26"/>
      <c r="F15" s="26"/>
      <c r="G15" s="26"/>
      <c r="H15" s="26"/>
      <c r="I15" s="26"/>
      <c r="J15" s="26"/>
      <c r="K15" s="166">
        <f t="shared" si="0"/>
        <v>0</v>
      </c>
      <c r="L15" s="167">
        <f t="shared" si="1"/>
        <v>0</v>
      </c>
      <c r="N15" s="42"/>
    </row>
    <row r="16" spans="1:14" x14ac:dyDescent="0.25">
      <c r="A16" s="29"/>
      <c r="B16" s="26"/>
      <c r="C16" s="26"/>
      <c r="D16" s="26"/>
      <c r="E16" s="26"/>
      <c r="F16" s="26"/>
      <c r="G16" s="26"/>
      <c r="H16" s="26"/>
      <c r="I16" s="26"/>
      <c r="J16" s="26"/>
      <c r="K16" s="166">
        <f t="shared" si="0"/>
        <v>0</v>
      </c>
      <c r="L16" s="167">
        <f t="shared" si="1"/>
        <v>0</v>
      </c>
      <c r="N16" s="42"/>
    </row>
    <row r="17" spans="1:14" x14ac:dyDescent="0.25">
      <c r="A17" s="29"/>
      <c r="B17" s="26"/>
      <c r="C17" s="26"/>
      <c r="D17" s="26"/>
      <c r="E17" s="26"/>
      <c r="F17" s="26"/>
      <c r="G17" s="26"/>
      <c r="H17" s="26"/>
      <c r="I17" s="26"/>
      <c r="J17" s="26"/>
      <c r="K17" s="166">
        <f t="shared" si="0"/>
        <v>0</v>
      </c>
      <c r="L17" s="167">
        <f t="shared" si="1"/>
        <v>0</v>
      </c>
      <c r="N17" s="42"/>
    </row>
    <row r="18" spans="1:14" x14ac:dyDescent="0.25">
      <c r="A18" s="29"/>
      <c r="B18" s="26"/>
      <c r="C18" s="26"/>
      <c r="D18" s="26"/>
      <c r="E18" s="26"/>
      <c r="F18" s="26"/>
      <c r="G18" s="26"/>
      <c r="H18" s="26"/>
      <c r="I18" s="26"/>
      <c r="J18" s="26"/>
      <c r="K18" s="166">
        <f t="shared" si="0"/>
        <v>0</v>
      </c>
      <c r="L18" s="167">
        <f t="shared" si="1"/>
        <v>0</v>
      </c>
      <c r="N18" s="42"/>
    </row>
    <row r="19" spans="1:14" x14ac:dyDescent="0.25">
      <c r="A19" s="29"/>
      <c r="B19" s="26"/>
      <c r="C19" s="26"/>
      <c r="D19" s="26"/>
      <c r="E19" s="26"/>
      <c r="F19" s="26"/>
      <c r="G19" s="26"/>
      <c r="H19" s="26"/>
      <c r="I19" s="26"/>
      <c r="J19" s="26"/>
      <c r="K19" s="166">
        <f t="shared" si="0"/>
        <v>0</v>
      </c>
      <c r="L19" s="167">
        <f t="shared" si="1"/>
        <v>0</v>
      </c>
      <c r="N19" s="42"/>
    </row>
    <row r="20" spans="1:14" x14ac:dyDescent="0.25">
      <c r="A20" s="29"/>
      <c r="B20" s="26"/>
      <c r="C20" s="26"/>
      <c r="D20" s="26"/>
      <c r="E20" s="26"/>
      <c r="F20" s="26"/>
      <c r="G20" s="26"/>
      <c r="H20" s="26"/>
      <c r="I20" s="26"/>
      <c r="J20" s="26"/>
      <c r="K20" s="166">
        <f t="shared" si="0"/>
        <v>0</v>
      </c>
      <c r="L20" s="167">
        <f t="shared" si="1"/>
        <v>0</v>
      </c>
      <c r="N20" s="42"/>
    </row>
    <row r="21" spans="1:14" x14ac:dyDescent="0.25">
      <c r="A21" s="29"/>
      <c r="B21" s="26"/>
      <c r="C21" s="26"/>
      <c r="D21" s="26"/>
      <c r="E21" s="26"/>
      <c r="F21" s="26"/>
      <c r="G21" s="26"/>
      <c r="H21" s="26"/>
      <c r="I21" s="26"/>
      <c r="J21" s="26"/>
      <c r="K21" s="166">
        <f t="shared" si="0"/>
        <v>0</v>
      </c>
      <c r="L21" s="167">
        <f t="shared" si="1"/>
        <v>0</v>
      </c>
      <c r="N21" s="42"/>
    </row>
    <row r="22" spans="1:14" x14ac:dyDescent="0.25">
      <c r="A22" s="29"/>
      <c r="B22" s="26"/>
      <c r="C22" s="26"/>
      <c r="D22" s="26"/>
      <c r="E22" s="26"/>
      <c r="F22" s="26"/>
      <c r="G22" s="26"/>
      <c r="H22" s="26"/>
      <c r="I22" s="26"/>
      <c r="J22" s="26"/>
      <c r="K22" s="166">
        <f t="shared" si="0"/>
        <v>0</v>
      </c>
      <c r="L22" s="167">
        <f t="shared" si="1"/>
        <v>0</v>
      </c>
      <c r="N22" s="42"/>
    </row>
    <row r="23" spans="1:14" x14ac:dyDescent="0.25">
      <c r="A23" s="29"/>
      <c r="B23" s="26"/>
      <c r="C23" s="26"/>
      <c r="D23" s="26"/>
      <c r="E23" s="26"/>
      <c r="F23" s="26"/>
      <c r="G23" s="26"/>
      <c r="H23" s="26"/>
      <c r="I23" s="26"/>
      <c r="J23" s="26"/>
      <c r="K23" s="166">
        <f t="shared" si="0"/>
        <v>0</v>
      </c>
      <c r="L23" s="167">
        <f t="shared" si="1"/>
        <v>0</v>
      </c>
    </row>
    <row r="24" spans="1:14" x14ac:dyDescent="0.25">
      <c r="A24" s="29"/>
      <c r="B24" s="26"/>
      <c r="C24" s="26"/>
      <c r="D24" s="26"/>
      <c r="E24" s="26"/>
      <c r="F24" s="26"/>
      <c r="G24" s="26"/>
      <c r="H24" s="26"/>
      <c r="I24" s="26"/>
      <c r="J24" s="26"/>
      <c r="K24" s="166">
        <f t="shared" si="0"/>
        <v>0</v>
      </c>
      <c r="L24" s="167">
        <f t="shared" si="1"/>
        <v>0</v>
      </c>
    </row>
    <row r="25" spans="1:14" x14ac:dyDescent="0.25">
      <c r="A25" s="29"/>
      <c r="B25" s="26"/>
      <c r="C25" s="26"/>
      <c r="D25" s="26"/>
      <c r="E25" s="26"/>
      <c r="F25" s="26"/>
      <c r="G25" s="26"/>
      <c r="H25" s="26"/>
      <c r="I25" s="26"/>
      <c r="J25" s="26"/>
      <c r="K25" s="166">
        <f t="shared" si="0"/>
        <v>0</v>
      </c>
      <c r="L25" s="167">
        <f t="shared" si="1"/>
        <v>0</v>
      </c>
    </row>
    <row r="26" spans="1:14" x14ac:dyDescent="0.25">
      <c r="A26" s="29"/>
      <c r="B26" s="26"/>
      <c r="C26" s="26"/>
      <c r="D26" s="26"/>
      <c r="E26" s="26"/>
      <c r="F26" s="26"/>
      <c r="G26" s="26"/>
      <c r="H26" s="26"/>
      <c r="I26" s="26"/>
      <c r="J26" s="26"/>
      <c r="K26" s="166">
        <f t="shared" si="0"/>
        <v>0</v>
      </c>
      <c r="L26" s="167">
        <f t="shared" si="1"/>
        <v>0</v>
      </c>
    </row>
    <row r="27" spans="1:14" x14ac:dyDescent="0.25">
      <c r="A27" s="29"/>
      <c r="B27" s="26"/>
      <c r="C27" s="26"/>
      <c r="D27" s="26"/>
      <c r="E27" s="26"/>
      <c r="F27" s="26"/>
      <c r="G27" s="26"/>
      <c r="H27" s="26"/>
      <c r="I27" s="26"/>
      <c r="J27" s="26"/>
      <c r="K27" s="166">
        <f t="shared" si="0"/>
        <v>0</v>
      </c>
      <c r="L27" s="167">
        <f t="shared" si="1"/>
        <v>0</v>
      </c>
    </row>
    <row r="28" spans="1:14" x14ac:dyDescent="0.25">
      <c r="A28" s="29"/>
      <c r="B28" s="26"/>
      <c r="C28" s="26"/>
      <c r="D28" s="26"/>
      <c r="E28" s="26"/>
      <c r="F28" s="26"/>
      <c r="G28" s="26"/>
      <c r="H28" s="26"/>
      <c r="I28" s="26"/>
      <c r="J28" s="26"/>
      <c r="K28" s="166">
        <f t="shared" si="0"/>
        <v>0</v>
      </c>
      <c r="L28" s="167">
        <f t="shared" si="1"/>
        <v>0</v>
      </c>
    </row>
    <row r="29" spans="1:14" x14ac:dyDescent="0.25">
      <c r="A29" s="29"/>
      <c r="B29" s="26"/>
      <c r="C29" s="26"/>
      <c r="D29" s="26"/>
      <c r="E29" s="26"/>
      <c r="F29" s="26"/>
      <c r="G29" s="26"/>
      <c r="H29" s="26"/>
      <c r="I29" s="26"/>
      <c r="J29" s="26"/>
      <c r="K29" s="166">
        <f t="shared" si="0"/>
        <v>0</v>
      </c>
      <c r="L29" s="167">
        <f t="shared" si="1"/>
        <v>0</v>
      </c>
    </row>
    <row r="30" spans="1:14" x14ac:dyDescent="0.25">
      <c r="A30" s="29"/>
      <c r="B30" s="26"/>
      <c r="C30" s="26"/>
      <c r="D30" s="26"/>
      <c r="E30" s="26"/>
      <c r="F30" s="26"/>
      <c r="G30" s="26"/>
      <c r="H30" s="26"/>
      <c r="I30" s="26"/>
      <c r="J30" s="26"/>
      <c r="K30" s="166">
        <f t="shared" si="0"/>
        <v>0</v>
      </c>
      <c r="L30" s="167">
        <f t="shared" si="1"/>
        <v>0</v>
      </c>
    </row>
    <row r="31" spans="1:14" x14ac:dyDescent="0.25">
      <c r="A31" s="29"/>
      <c r="B31" s="26"/>
      <c r="C31" s="26"/>
      <c r="D31" s="26"/>
      <c r="E31" s="26"/>
      <c r="F31" s="26"/>
      <c r="G31" s="26"/>
      <c r="H31" s="26"/>
      <c r="I31" s="26"/>
      <c r="J31" s="26"/>
      <c r="K31" s="166">
        <f t="shared" si="0"/>
        <v>0</v>
      </c>
      <c r="L31" s="167">
        <f t="shared" si="1"/>
        <v>0</v>
      </c>
    </row>
    <row r="32" spans="1:14" x14ac:dyDescent="0.25">
      <c r="A32" s="29"/>
      <c r="B32" s="26"/>
      <c r="C32" s="26"/>
      <c r="D32" s="26"/>
      <c r="E32" s="26"/>
      <c r="F32" s="26"/>
      <c r="G32" s="26"/>
      <c r="H32" s="26"/>
      <c r="I32" s="26"/>
      <c r="J32" s="26"/>
      <c r="K32" s="166">
        <f t="shared" si="0"/>
        <v>0</v>
      </c>
      <c r="L32" s="167">
        <f t="shared" si="1"/>
        <v>0</v>
      </c>
    </row>
    <row r="33" spans="1:12" x14ac:dyDescent="0.25">
      <c r="A33" s="29"/>
      <c r="B33" s="26"/>
      <c r="C33" s="26"/>
      <c r="D33" s="26"/>
      <c r="E33" s="26"/>
      <c r="F33" s="26"/>
      <c r="G33" s="26"/>
      <c r="H33" s="26"/>
      <c r="I33" s="26"/>
      <c r="J33" s="26"/>
      <c r="K33" s="166">
        <f t="shared" si="0"/>
        <v>0</v>
      </c>
      <c r="L33" s="167">
        <f t="shared" si="1"/>
        <v>0</v>
      </c>
    </row>
    <row r="34" spans="1:12" x14ac:dyDescent="0.25">
      <c r="A34" s="29"/>
      <c r="B34" s="26"/>
      <c r="C34" s="26"/>
      <c r="D34" s="26"/>
      <c r="E34" s="26"/>
      <c r="F34" s="26"/>
      <c r="G34" s="26"/>
      <c r="H34" s="26"/>
      <c r="I34" s="26"/>
      <c r="J34" s="26"/>
      <c r="K34" s="166">
        <f t="shared" si="0"/>
        <v>0</v>
      </c>
      <c r="L34" s="167">
        <f t="shared" si="1"/>
        <v>0</v>
      </c>
    </row>
    <row r="35" spans="1:12" ht="15.75" thickBot="1" x14ac:dyDescent="0.3">
      <c r="A35" s="30"/>
      <c r="B35" s="31"/>
      <c r="C35" s="31"/>
      <c r="D35" s="33"/>
      <c r="E35" s="33"/>
      <c r="F35" s="33"/>
      <c r="G35" s="33"/>
      <c r="H35" s="33"/>
      <c r="I35" s="33"/>
      <c r="J35" s="33"/>
      <c r="K35" s="168">
        <f t="shared" si="0"/>
        <v>0</v>
      </c>
      <c r="L35" s="167">
        <f t="shared" si="1"/>
        <v>0</v>
      </c>
    </row>
    <row r="36" spans="1:12" ht="15.75" thickBot="1" x14ac:dyDescent="0.3">
      <c r="D36" s="34" t="s">
        <v>200</v>
      </c>
      <c r="E36" s="35">
        <f>SUM(E5:E35)</f>
        <v>36</v>
      </c>
      <c r="F36" s="35"/>
      <c r="G36" s="35">
        <f t="shared" ref="G36:L36" si="2">SUM(G5:G35)</f>
        <v>108</v>
      </c>
      <c r="H36" s="35"/>
      <c r="I36" s="35">
        <f t="shared" si="2"/>
        <v>0</v>
      </c>
      <c r="J36" s="35"/>
      <c r="K36" s="169">
        <f t="shared" si="2"/>
        <v>162</v>
      </c>
      <c r="L36" s="169">
        <f t="shared" si="2"/>
        <v>72</v>
      </c>
    </row>
    <row r="37" spans="1:12" ht="15.75" thickBot="1" x14ac:dyDescent="0.3"/>
    <row r="38" spans="1:12" x14ac:dyDescent="0.25">
      <c r="A38" s="363" t="s">
        <v>259</v>
      </c>
      <c r="B38" s="364"/>
      <c r="C38" s="364"/>
      <c r="D38" s="364"/>
      <c r="E38" s="364"/>
      <c r="F38" s="364"/>
      <c r="G38" s="364"/>
      <c r="H38" s="364"/>
      <c r="I38" s="364"/>
      <c r="J38" s="364"/>
      <c r="K38" s="364"/>
      <c r="L38" s="365"/>
    </row>
    <row r="39" spans="1:12" x14ac:dyDescent="0.25">
      <c r="A39" s="187" t="s">
        <v>193</v>
      </c>
      <c r="B39" s="366" t="s">
        <v>329</v>
      </c>
      <c r="C39" s="367"/>
      <c r="D39" s="368"/>
      <c r="E39" s="369"/>
      <c r="F39" s="369"/>
      <c r="G39" s="369"/>
      <c r="H39" s="369"/>
      <c r="I39" s="369"/>
      <c r="J39" s="369"/>
      <c r="K39" s="369"/>
      <c r="L39" s="370"/>
    </row>
    <row r="40" spans="1:12" ht="60.75" thickBot="1" x14ac:dyDescent="0.3">
      <c r="A40" s="185" t="s">
        <v>194</v>
      </c>
      <c r="B40" s="186" t="s">
        <v>195</v>
      </c>
      <c r="C40" s="186" t="s">
        <v>196</v>
      </c>
      <c r="D40" s="186" t="s">
        <v>197</v>
      </c>
      <c r="E40" s="186" t="s">
        <v>198</v>
      </c>
      <c r="F40" s="186" t="s">
        <v>296</v>
      </c>
      <c r="G40" s="186" t="s">
        <v>199</v>
      </c>
      <c r="H40" s="186" t="s">
        <v>296</v>
      </c>
      <c r="I40" s="186" t="s">
        <v>328</v>
      </c>
      <c r="J40" s="186" t="s">
        <v>296</v>
      </c>
      <c r="K40" s="183" t="s">
        <v>298</v>
      </c>
      <c r="L40" s="184" t="s">
        <v>297</v>
      </c>
    </row>
    <row r="41" spans="1:12" x14ac:dyDescent="0.25">
      <c r="A41" s="27" t="s">
        <v>352</v>
      </c>
      <c r="B41" s="28">
        <v>6</v>
      </c>
      <c r="C41" s="32"/>
      <c r="D41" s="28"/>
      <c r="E41" s="28"/>
      <c r="F41" s="28"/>
      <c r="G41" s="28"/>
      <c r="H41" s="28"/>
      <c r="I41" s="28"/>
      <c r="J41" s="28"/>
      <c r="K41" s="168">
        <f t="shared" ref="K41:K71" si="3">E41*1.5+G41+I41*2/3</f>
        <v>0</v>
      </c>
      <c r="L41" s="167">
        <f>IF(F41="oui",0,E41*1.5)+IF(H41="oui",0,G41*1)+IF(J41="oui",0,I41*2/3)</f>
        <v>0</v>
      </c>
    </row>
    <row r="42" spans="1:12" x14ac:dyDescent="0.25">
      <c r="A42" s="29"/>
      <c r="B42" s="26"/>
      <c r="C42" t="s">
        <v>347</v>
      </c>
      <c r="D42" s="26">
        <v>1</v>
      </c>
      <c r="E42" s="26">
        <v>18</v>
      </c>
      <c r="F42" s="26" t="s">
        <v>348</v>
      </c>
      <c r="G42" s="26">
        <v>18</v>
      </c>
      <c r="H42" s="26" t="s">
        <v>348</v>
      </c>
      <c r="I42" s="26"/>
      <c r="J42" s="26"/>
      <c r="K42" s="166">
        <f t="shared" si="3"/>
        <v>45</v>
      </c>
      <c r="L42" s="167">
        <f t="shared" ref="L42:L71" si="4">IF(F42="oui",0,E42*1.5)+IF(H42="oui",0,G42*1)+IF(J42="oui",0,I42*2/3)</f>
        <v>0</v>
      </c>
    </row>
    <row r="43" spans="1:12" x14ac:dyDescent="0.25">
      <c r="A43" s="29"/>
      <c r="B43" s="26"/>
      <c r="C43" t="s">
        <v>349</v>
      </c>
      <c r="D43">
        <v>1</v>
      </c>
      <c r="E43" s="26">
        <v>18</v>
      </c>
      <c r="F43" s="26" t="s">
        <v>348</v>
      </c>
      <c r="G43" s="26">
        <v>18</v>
      </c>
      <c r="H43" s="26" t="s">
        <v>348</v>
      </c>
      <c r="I43" s="26"/>
      <c r="J43" s="26"/>
      <c r="K43" s="166">
        <f t="shared" si="3"/>
        <v>45</v>
      </c>
      <c r="L43" s="167">
        <f t="shared" si="4"/>
        <v>0</v>
      </c>
    </row>
    <row r="44" spans="1:12" x14ac:dyDescent="0.25">
      <c r="A44" s="29" t="s">
        <v>353</v>
      </c>
      <c r="B44" s="26">
        <v>6</v>
      </c>
      <c r="C44" s="26"/>
      <c r="D44" s="26">
        <v>1</v>
      </c>
      <c r="E44" s="26"/>
      <c r="F44" s="26"/>
      <c r="G44" s="26">
        <v>60</v>
      </c>
      <c r="H44" s="26" t="s">
        <v>163</v>
      </c>
      <c r="I44" s="26"/>
      <c r="J44" s="26"/>
      <c r="K44" s="166">
        <f t="shared" si="3"/>
        <v>60</v>
      </c>
      <c r="L44" s="167">
        <f t="shared" si="4"/>
        <v>60</v>
      </c>
    </row>
    <row r="45" spans="1:12" x14ac:dyDescent="0.25">
      <c r="A45" s="29" t="s">
        <v>354</v>
      </c>
      <c r="B45" s="26">
        <v>6</v>
      </c>
      <c r="C45" s="26"/>
      <c r="D45" s="26">
        <v>1</v>
      </c>
      <c r="E45" s="26"/>
      <c r="F45" s="26"/>
      <c r="G45" s="26">
        <v>12</v>
      </c>
      <c r="H45" s="26" t="s">
        <v>163</v>
      </c>
      <c r="I45" s="26"/>
      <c r="J45" s="26"/>
      <c r="K45" s="166">
        <f t="shared" si="3"/>
        <v>12</v>
      </c>
      <c r="L45" s="167">
        <f t="shared" si="4"/>
        <v>12</v>
      </c>
    </row>
    <row r="46" spans="1:12" x14ac:dyDescent="0.25">
      <c r="A46" s="29"/>
      <c r="B46" s="26"/>
      <c r="C46" s="26"/>
      <c r="D46" s="26"/>
      <c r="E46" s="26"/>
      <c r="F46" s="26"/>
      <c r="G46" s="26"/>
      <c r="H46" s="26"/>
      <c r="I46" s="26"/>
      <c r="J46" s="26"/>
      <c r="K46" s="166">
        <f t="shared" si="3"/>
        <v>0</v>
      </c>
      <c r="L46" s="167">
        <f t="shared" si="4"/>
        <v>0</v>
      </c>
    </row>
    <row r="47" spans="1:12" x14ac:dyDescent="0.25">
      <c r="A47" s="29"/>
      <c r="B47" s="26"/>
      <c r="C47" s="26"/>
      <c r="D47" s="26"/>
      <c r="E47" s="26"/>
      <c r="F47" s="26"/>
      <c r="G47" s="26"/>
      <c r="H47" s="26"/>
      <c r="I47" s="26"/>
      <c r="J47" s="26"/>
      <c r="K47" s="166">
        <f t="shared" si="3"/>
        <v>0</v>
      </c>
      <c r="L47" s="167">
        <f t="shared" si="4"/>
        <v>0</v>
      </c>
    </row>
    <row r="48" spans="1:12" x14ac:dyDescent="0.25">
      <c r="A48" s="29"/>
      <c r="B48" s="26"/>
      <c r="C48" s="26"/>
      <c r="D48" s="26"/>
      <c r="E48" s="26"/>
      <c r="F48" s="26"/>
      <c r="G48" s="26"/>
      <c r="H48" s="26"/>
      <c r="I48" s="26"/>
      <c r="J48" s="26"/>
      <c r="K48" s="166">
        <f t="shared" si="3"/>
        <v>0</v>
      </c>
      <c r="L48" s="167">
        <f t="shared" si="4"/>
        <v>0</v>
      </c>
    </row>
    <row r="49" spans="1:12" x14ac:dyDescent="0.25">
      <c r="A49" s="29"/>
      <c r="B49" s="26"/>
      <c r="C49" s="26"/>
      <c r="D49" s="26"/>
      <c r="E49" s="26"/>
      <c r="F49" s="26"/>
      <c r="G49" s="26"/>
      <c r="H49" s="26"/>
      <c r="I49" s="26"/>
      <c r="J49" s="26"/>
      <c r="K49" s="166">
        <f t="shared" si="3"/>
        <v>0</v>
      </c>
      <c r="L49" s="167">
        <f t="shared" si="4"/>
        <v>0</v>
      </c>
    </row>
    <row r="50" spans="1:12" x14ac:dyDescent="0.25">
      <c r="A50" s="29"/>
      <c r="B50" s="26"/>
      <c r="C50" s="26"/>
      <c r="D50" s="26"/>
      <c r="E50" s="26"/>
      <c r="F50" s="26"/>
      <c r="G50" s="26"/>
      <c r="H50" s="26"/>
      <c r="I50" s="26"/>
      <c r="J50" s="26"/>
      <c r="K50" s="166">
        <f t="shared" si="3"/>
        <v>0</v>
      </c>
      <c r="L50" s="167">
        <f t="shared" si="4"/>
        <v>0</v>
      </c>
    </row>
    <row r="51" spans="1:12" x14ac:dyDescent="0.25">
      <c r="A51" s="29"/>
      <c r="B51" s="26"/>
      <c r="C51" s="26"/>
      <c r="D51" s="26"/>
      <c r="E51" s="26"/>
      <c r="F51" s="26"/>
      <c r="G51" s="26"/>
      <c r="H51" s="26"/>
      <c r="I51" s="26"/>
      <c r="J51" s="26"/>
      <c r="K51" s="166">
        <f t="shared" si="3"/>
        <v>0</v>
      </c>
      <c r="L51" s="167">
        <f t="shared" si="4"/>
        <v>0</v>
      </c>
    </row>
    <row r="52" spans="1:12" x14ac:dyDescent="0.25">
      <c r="A52" s="29"/>
      <c r="B52" s="26"/>
      <c r="C52" s="26"/>
      <c r="D52" s="26"/>
      <c r="E52" s="26"/>
      <c r="F52" s="26"/>
      <c r="G52" s="26"/>
      <c r="H52" s="26"/>
      <c r="I52" s="26"/>
      <c r="J52" s="26"/>
      <c r="K52" s="166">
        <f t="shared" si="3"/>
        <v>0</v>
      </c>
      <c r="L52" s="167">
        <f t="shared" si="4"/>
        <v>0</v>
      </c>
    </row>
    <row r="53" spans="1:12" x14ac:dyDescent="0.25">
      <c r="A53" s="29"/>
      <c r="B53" s="26"/>
      <c r="C53" s="26"/>
      <c r="D53" s="26"/>
      <c r="E53" s="26"/>
      <c r="F53" s="26"/>
      <c r="G53" s="26"/>
      <c r="H53" s="26"/>
      <c r="I53" s="26"/>
      <c r="J53" s="26"/>
      <c r="K53" s="166">
        <f t="shared" si="3"/>
        <v>0</v>
      </c>
      <c r="L53" s="167">
        <f t="shared" si="4"/>
        <v>0</v>
      </c>
    </row>
    <row r="54" spans="1:12" x14ac:dyDescent="0.25">
      <c r="A54" s="29"/>
      <c r="B54" s="26"/>
      <c r="C54" s="26"/>
      <c r="D54" s="26"/>
      <c r="E54" s="26"/>
      <c r="F54" s="26"/>
      <c r="G54" s="26"/>
      <c r="H54" s="26"/>
      <c r="I54" s="26"/>
      <c r="J54" s="26"/>
      <c r="K54" s="166">
        <f t="shared" si="3"/>
        <v>0</v>
      </c>
      <c r="L54" s="167">
        <f t="shared" si="4"/>
        <v>0</v>
      </c>
    </row>
    <row r="55" spans="1:12" x14ac:dyDescent="0.25">
      <c r="A55" s="29"/>
      <c r="B55" s="26"/>
      <c r="C55" s="26"/>
      <c r="D55" s="26"/>
      <c r="E55" s="26"/>
      <c r="F55" s="26"/>
      <c r="G55" s="26"/>
      <c r="H55" s="26"/>
      <c r="I55" s="26"/>
      <c r="J55" s="26"/>
      <c r="K55" s="166">
        <f t="shared" si="3"/>
        <v>0</v>
      </c>
      <c r="L55" s="167">
        <f t="shared" si="4"/>
        <v>0</v>
      </c>
    </row>
    <row r="56" spans="1:12" x14ac:dyDescent="0.25">
      <c r="A56" s="29"/>
      <c r="B56" s="26"/>
      <c r="C56" s="26"/>
      <c r="D56" s="26"/>
      <c r="E56" s="26"/>
      <c r="F56" s="26"/>
      <c r="G56" s="26"/>
      <c r="H56" s="26"/>
      <c r="I56" s="26"/>
      <c r="J56" s="26"/>
      <c r="K56" s="166">
        <f t="shared" si="3"/>
        <v>0</v>
      </c>
      <c r="L56" s="167">
        <f t="shared" si="4"/>
        <v>0</v>
      </c>
    </row>
    <row r="57" spans="1:12" x14ac:dyDescent="0.25">
      <c r="A57" s="29"/>
      <c r="B57" s="26"/>
      <c r="C57" s="26"/>
      <c r="D57" s="26"/>
      <c r="E57" s="26"/>
      <c r="F57" s="26"/>
      <c r="G57" s="26"/>
      <c r="H57" s="26"/>
      <c r="I57" s="26"/>
      <c r="J57" s="26"/>
      <c r="K57" s="166">
        <f t="shared" si="3"/>
        <v>0</v>
      </c>
      <c r="L57" s="167">
        <f t="shared" si="4"/>
        <v>0</v>
      </c>
    </row>
    <row r="58" spans="1:12" x14ac:dyDescent="0.25">
      <c r="A58" s="29"/>
      <c r="B58" s="26"/>
      <c r="C58" s="26"/>
      <c r="D58" s="26"/>
      <c r="E58" s="26"/>
      <c r="F58" s="26"/>
      <c r="G58" s="26"/>
      <c r="H58" s="26"/>
      <c r="I58" s="26"/>
      <c r="J58" s="26"/>
      <c r="K58" s="166">
        <f t="shared" si="3"/>
        <v>0</v>
      </c>
      <c r="L58" s="167">
        <f t="shared" si="4"/>
        <v>0</v>
      </c>
    </row>
    <row r="59" spans="1:12" x14ac:dyDescent="0.25">
      <c r="A59" s="29"/>
      <c r="B59" s="26"/>
      <c r="C59" s="26"/>
      <c r="D59" s="26"/>
      <c r="E59" s="26"/>
      <c r="F59" s="26"/>
      <c r="G59" s="26"/>
      <c r="H59" s="26"/>
      <c r="I59" s="26"/>
      <c r="J59" s="26"/>
      <c r="K59" s="166">
        <f t="shared" si="3"/>
        <v>0</v>
      </c>
      <c r="L59" s="167">
        <f t="shared" si="4"/>
        <v>0</v>
      </c>
    </row>
    <row r="60" spans="1:12" x14ac:dyDescent="0.25">
      <c r="A60" s="29"/>
      <c r="B60" s="26"/>
      <c r="C60" s="26"/>
      <c r="D60" s="26"/>
      <c r="E60" s="26"/>
      <c r="F60" s="26"/>
      <c r="G60" s="26"/>
      <c r="H60" s="26"/>
      <c r="I60" s="26"/>
      <c r="J60" s="26"/>
      <c r="K60" s="166">
        <f t="shared" si="3"/>
        <v>0</v>
      </c>
      <c r="L60" s="167">
        <f t="shared" si="4"/>
        <v>0</v>
      </c>
    </row>
    <row r="61" spans="1:12" x14ac:dyDescent="0.25">
      <c r="A61" s="29"/>
      <c r="B61" s="26"/>
      <c r="C61" s="26"/>
      <c r="D61" s="26"/>
      <c r="E61" s="26"/>
      <c r="F61" s="26"/>
      <c r="G61" s="26"/>
      <c r="H61" s="26"/>
      <c r="I61" s="26"/>
      <c r="J61" s="26"/>
      <c r="K61" s="166">
        <f t="shared" si="3"/>
        <v>0</v>
      </c>
      <c r="L61" s="167">
        <f t="shared" si="4"/>
        <v>0</v>
      </c>
    </row>
    <row r="62" spans="1:12" x14ac:dyDescent="0.25">
      <c r="A62" s="29"/>
      <c r="B62" s="26"/>
      <c r="C62" s="26"/>
      <c r="D62" s="26"/>
      <c r="E62" s="26"/>
      <c r="F62" s="26"/>
      <c r="G62" s="26"/>
      <c r="H62" s="26"/>
      <c r="I62" s="26"/>
      <c r="J62" s="26"/>
      <c r="K62" s="166">
        <f t="shared" si="3"/>
        <v>0</v>
      </c>
      <c r="L62" s="167">
        <f t="shared" si="4"/>
        <v>0</v>
      </c>
    </row>
    <row r="63" spans="1:12" x14ac:dyDescent="0.25">
      <c r="A63" s="29"/>
      <c r="B63" s="26"/>
      <c r="C63" s="26"/>
      <c r="D63" s="26"/>
      <c r="E63" s="26"/>
      <c r="F63" s="26"/>
      <c r="G63" s="26"/>
      <c r="H63" s="26"/>
      <c r="I63" s="26"/>
      <c r="J63" s="26"/>
      <c r="K63" s="166">
        <f t="shared" si="3"/>
        <v>0</v>
      </c>
      <c r="L63" s="167">
        <f t="shared" si="4"/>
        <v>0</v>
      </c>
    </row>
    <row r="64" spans="1:12" x14ac:dyDescent="0.25">
      <c r="A64" s="29"/>
      <c r="B64" s="26"/>
      <c r="C64" s="26"/>
      <c r="D64" s="26"/>
      <c r="E64" s="26"/>
      <c r="F64" s="26"/>
      <c r="G64" s="26"/>
      <c r="H64" s="26"/>
      <c r="I64" s="26"/>
      <c r="J64" s="26"/>
      <c r="K64" s="166">
        <f t="shared" si="3"/>
        <v>0</v>
      </c>
      <c r="L64" s="167">
        <f t="shared" si="4"/>
        <v>0</v>
      </c>
    </row>
    <row r="65" spans="1:12" x14ac:dyDescent="0.25">
      <c r="A65" s="29"/>
      <c r="B65" s="26"/>
      <c r="C65" s="26"/>
      <c r="D65" s="26"/>
      <c r="E65" s="26"/>
      <c r="F65" s="26"/>
      <c r="G65" s="26"/>
      <c r="H65" s="26"/>
      <c r="I65" s="26"/>
      <c r="J65" s="26"/>
      <c r="K65" s="166">
        <f t="shared" si="3"/>
        <v>0</v>
      </c>
      <c r="L65" s="167">
        <f t="shared" si="4"/>
        <v>0</v>
      </c>
    </row>
    <row r="66" spans="1:12" x14ac:dyDescent="0.25">
      <c r="A66" s="29"/>
      <c r="B66" s="26"/>
      <c r="C66" s="26"/>
      <c r="D66" s="26"/>
      <c r="E66" s="26"/>
      <c r="F66" s="26"/>
      <c r="G66" s="26"/>
      <c r="H66" s="26"/>
      <c r="I66" s="26"/>
      <c r="J66" s="26"/>
      <c r="K66" s="166">
        <f t="shared" si="3"/>
        <v>0</v>
      </c>
      <c r="L66" s="167">
        <f t="shared" si="4"/>
        <v>0</v>
      </c>
    </row>
    <row r="67" spans="1:12" x14ac:dyDescent="0.25">
      <c r="A67" s="29"/>
      <c r="B67" s="26"/>
      <c r="C67" s="26"/>
      <c r="D67" s="26"/>
      <c r="E67" s="26"/>
      <c r="F67" s="26"/>
      <c r="G67" s="26"/>
      <c r="H67" s="26"/>
      <c r="I67" s="26"/>
      <c r="J67" s="26"/>
      <c r="K67" s="166">
        <f t="shared" si="3"/>
        <v>0</v>
      </c>
      <c r="L67" s="167">
        <f t="shared" si="4"/>
        <v>0</v>
      </c>
    </row>
    <row r="68" spans="1:12" x14ac:dyDescent="0.25">
      <c r="A68" s="29"/>
      <c r="B68" s="26"/>
      <c r="C68" s="26"/>
      <c r="D68" s="26"/>
      <c r="E68" s="26"/>
      <c r="F68" s="26"/>
      <c r="G68" s="26"/>
      <c r="H68" s="26"/>
      <c r="I68" s="26"/>
      <c r="J68" s="26"/>
      <c r="K68" s="166">
        <f t="shared" si="3"/>
        <v>0</v>
      </c>
      <c r="L68" s="167">
        <f t="shared" si="4"/>
        <v>0</v>
      </c>
    </row>
    <row r="69" spans="1:12" x14ac:dyDescent="0.25">
      <c r="A69" s="29"/>
      <c r="B69" s="26"/>
      <c r="C69" s="26"/>
      <c r="D69" s="26"/>
      <c r="E69" s="26"/>
      <c r="F69" s="26"/>
      <c r="G69" s="26"/>
      <c r="H69" s="26"/>
      <c r="I69" s="26"/>
      <c r="J69" s="26"/>
      <c r="K69" s="166">
        <f t="shared" si="3"/>
        <v>0</v>
      </c>
      <c r="L69" s="167">
        <f t="shared" si="4"/>
        <v>0</v>
      </c>
    </row>
    <row r="70" spans="1:12" x14ac:dyDescent="0.25">
      <c r="A70" s="29"/>
      <c r="B70" s="26"/>
      <c r="C70" s="26"/>
      <c r="D70" s="26"/>
      <c r="E70" s="26"/>
      <c r="F70" s="26"/>
      <c r="G70" s="26"/>
      <c r="H70" s="26"/>
      <c r="I70" s="26"/>
      <c r="J70" s="26"/>
      <c r="K70" s="166">
        <f t="shared" si="3"/>
        <v>0</v>
      </c>
      <c r="L70" s="167">
        <f t="shared" si="4"/>
        <v>0</v>
      </c>
    </row>
    <row r="71" spans="1:12" ht="15.75" thickBot="1" x14ac:dyDescent="0.3">
      <c r="A71" s="30"/>
      <c r="B71" s="31"/>
      <c r="C71" s="31"/>
      <c r="D71" s="31"/>
      <c r="E71" s="31"/>
      <c r="F71" s="33"/>
      <c r="G71" s="31"/>
      <c r="H71" s="33"/>
      <c r="I71" s="31"/>
      <c r="J71" s="33"/>
      <c r="K71" s="170">
        <f t="shared" si="3"/>
        <v>0</v>
      </c>
      <c r="L71" s="171">
        <f t="shared" si="4"/>
        <v>0</v>
      </c>
    </row>
    <row r="72" spans="1:12" ht="15.75" thickBot="1" x14ac:dyDescent="0.3">
      <c r="D72" s="34" t="s">
        <v>200</v>
      </c>
      <c r="E72" s="35">
        <f>SUM(E41:E71)</f>
        <v>36</v>
      </c>
      <c r="F72" s="35">
        <f t="shared" ref="F72:L72" si="5">SUM(F41:F71)</f>
        <v>0</v>
      </c>
      <c r="G72" s="35">
        <f t="shared" si="5"/>
        <v>108</v>
      </c>
      <c r="H72" s="35">
        <f t="shared" si="5"/>
        <v>0</v>
      </c>
      <c r="I72" s="35">
        <f t="shared" si="5"/>
        <v>0</v>
      </c>
      <c r="J72" s="35">
        <f t="shared" si="5"/>
        <v>0</v>
      </c>
      <c r="K72" s="169">
        <f t="shared" si="5"/>
        <v>162</v>
      </c>
      <c r="L72" s="169">
        <f t="shared" si="5"/>
        <v>72</v>
      </c>
    </row>
    <row r="73" spans="1:12" ht="15.75" thickBot="1" x14ac:dyDescent="0.3"/>
    <row r="74" spans="1:12" x14ac:dyDescent="0.25">
      <c r="A74" s="363" t="s">
        <v>269</v>
      </c>
      <c r="B74" s="364"/>
      <c r="C74" s="364"/>
      <c r="D74" s="364"/>
      <c r="E74" s="364"/>
      <c r="F74" s="364"/>
      <c r="G74" s="364"/>
      <c r="H74" s="364"/>
      <c r="I74" s="364"/>
      <c r="J74" s="364"/>
      <c r="K74" s="364"/>
      <c r="L74" s="365"/>
    </row>
    <row r="75" spans="1:12" x14ac:dyDescent="0.25">
      <c r="A75" s="187" t="s">
        <v>193</v>
      </c>
      <c r="B75" s="366" t="s">
        <v>329</v>
      </c>
      <c r="C75" s="367"/>
      <c r="D75" s="368"/>
      <c r="E75" s="369"/>
      <c r="F75" s="369"/>
      <c r="G75" s="369"/>
      <c r="H75" s="369"/>
      <c r="I75" s="369"/>
      <c r="J75" s="369"/>
      <c r="K75" s="369"/>
      <c r="L75" s="370"/>
    </row>
    <row r="76" spans="1:12" ht="60.75" thickBot="1" x14ac:dyDescent="0.3">
      <c r="A76" s="185" t="s">
        <v>194</v>
      </c>
      <c r="B76" s="186" t="s">
        <v>195</v>
      </c>
      <c r="C76" s="186" t="s">
        <v>196</v>
      </c>
      <c r="D76" s="186" t="s">
        <v>197</v>
      </c>
      <c r="E76" s="186" t="s">
        <v>198</v>
      </c>
      <c r="F76" s="186" t="s">
        <v>296</v>
      </c>
      <c r="G76" s="186" t="s">
        <v>199</v>
      </c>
      <c r="H76" s="186" t="s">
        <v>296</v>
      </c>
      <c r="I76" s="186" t="s">
        <v>328</v>
      </c>
      <c r="J76" s="186" t="s">
        <v>296</v>
      </c>
      <c r="K76" s="183" t="s">
        <v>298</v>
      </c>
      <c r="L76" s="184" t="s">
        <v>297</v>
      </c>
    </row>
    <row r="77" spans="1:12" x14ac:dyDescent="0.25">
      <c r="A77" s="27"/>
      <c r="B77" s="28"/>
      <c r="C77" s="32"/>
      <c r="D77" s="28"/>
      <c r="E77" s="28"/>
      <c r="F77" s="28"/>
      <c r="G77" s="28"/>
      <c r="H77" s="28"/>
      <c r="I77" s="28"/>
      <c r="J77" s="28"/>
      <c r="K77" s="174">
        <f t="shared" ref="K77:K107" si="6">E77*1.5+G77+I77*2/3</f>
        <v>0</v>
      </c>
      <c r="L77" s="167">
        <f t="shared" ref="L77:L106" si="7">IF(F77="oui",0,E77*1.5)+IF(H77="oui",0,G77*1)+IF(J77="oui",0,I77*2/3)</f>
        <v>0</v>
      </c>
    </row>
    <row r="78" spans="1:12" x14ac:dyDescent="0.25">
      <c r="A78" s="29"/>
      <c r="B78" s="26"/>
      <c r="C78" s="26"/>
      <c r="D78" s="26"/>
      <c r="E78" s="26"/>
      <c r="F78" s="26"/>
      <c r="G78" s="26"/>
      <c r="H78" s="26"/>
      <c r="I78" s="26"/>
      <c r="J78" s="26"/>
      <c r="K78" s="175">
        <f t="shared" si="6"/>
        <v>0</v>
      </c>
      <c r="L78" s="173">
        <f t="shared" si="7"/>
        <v>0</v>
      </c>
    </row>
    <row r="79" spans="1:12" x14ac:dyDescent="0.25">
      <c r="A79" s="29"/>
      <c r="B79" s="26"/>
      <c r="C79" s="26"/>
      <c r="D79" s="26"/>
      <c r="E79" s="26"/>
      <c r="F79" s="26"/>
      <c r="G79" s="26"/>
      <c r="H79" s="26"/>
      <c r="I79" s="26"/>
      <c r="J79" s="26"/>
      <c r="K79" s="166">
        <f t="shared" si="6"/>
        <v>0</v>
      </c>
      <c r="L79" s="167">
        <f t="shared" si="7"/>
        <v>0</v>
      </c>
    </row>
    <row r="80" spans="1:12" x14ac:dyDescent="0.25">
      <c r="A80" s="29"/>
      <c r="B80" s="26"/>
      <c r="C80" s="26"/>
      <c r="D80" s="26"/>
      <c r="E80" s="26"/>
      <c r="F80" s="26"/>
      <c r="G80" s="26"/>
      <c r="H80" s="26"/>
      <c r="I80" s="26"/>
      <c r="J80" s="26"/>
      <c r="K80" s="166">
        <f t="shared" si="6"/>
        <v>0</v>
      </c>
      <c r="L80" s="167">
        <f t="shared" si="7"/>
        <v>0</v>
      </c>
    </row>
    <row r="81" spans="1:12" x14ac:dyDescent="0.25">
      <c r="A81" s="29"/>
      <c r="B81" s="26"/>
      <c r="C81" s="26"/>
      <c r="D81" s="26"/>
      <c r="E81" s="26"/>
      <c r="F81" s="26"/>
      <c r="G81" s="26"/>
      <c r="H81" s="26"/>
      <c r="I81" s="26"/>
      <c r="J81" s="26"/>
      <c r="K81" s="166">
        <f t="shared" si="6"/>
        <v>0</v>
      </c>
      <c r="L81" s="167">
        <f t="shared" si="7"/>
        <v>0</v>
      </c>
    </row>
    <row r="82" spans="1:12" x14ac:dyDescent="0.25">
      <c r="A82" s="29"/>
      <c r="B82" s="26"/>
      <c r="C82" s="26"/>
      <c r="D82" s="26"/>
      <c r="E82" s="26"/>
      <c r="F82" s="26"/>
      <c r="G82" s="26"/>
      <c r="H82" s="26"/>
      <c r="I82" s="26"/>
      <c r="J82" s="26"/>
      <c r="K82" s="166">
        <f t="shared" si="6"/>
        <v>0</v>
      </c>
      <c r="L82" s="167">
        <f t="shared" si="7"/>
        <v>0</v>
      </c>
    </row>
    <row r="83" spans="1:12" x14ac:dyDescent="0.25">
      <c r="A83" s="29"/>
      <c r="B83" s="26"/>
      <c r="C83" s="26"/>
      <c r="D83" s="26"/>
      <c r="E83" s="26"/>
      <c r="F83" s="26"/>
      <c r="G83" s="26"/>
      <c r="H83" s="26"/>
      <c r="I83" s="26"/>
      <c r="J83" s="26"/>
      <c r="K83" s="166">
        <f t="shared" si="6"/>
        <v>0</v>
      </c>
      <c r="L83" s="167">
        <f t="shared" si="7"/>
        <v>0</v>
      </c>
    </row>
    <row r="84" spans="1:12" x14ac:dyDescent="0.25">
      <c r="A84" s="29"/>
      <c r="B84" s="26"/>
      <c r="C84" s="26"/>
      <c r="D84" s="26"/>
      <c r="E84" s="26"/>
      <c r="F84" s="26"/>
      <c r="G84" s="26"/>
      <c r="H84" s="26"/>
      <c r="I84" s="26"/>
      <c r="J84" s="26"/>
      <c r="K84" s="166">
        <f t="shared" si="6"/>
        <v>0</v>
      </c>
      <c r="L84" s="167">
        <f t="shared" si="7"/>
        <v>0</v>
      </c>
    </row>
    <row r="85" spans="1:12" x14ac:dyDescent="0.25">
      <c r="A85" s="29"/>
      <c r="B85" s="26"/>
      <c r="C85" s="26"/>
      <c r="D85" s="26"/>
      <c r="E85" s="26"/>
      <c r="F85" s="26"/>
      <c r="G85" s="26"/>
      <c r="H85" s="26"/>
      <c r="I85" s="26"/>
      <c r="J85" s="26"/>
      <c r="K85" s="166">
        <f t="shared" si="6"/>
        <v>0</v>
      </c>
      <c r="L85" s="167">
        <f t="shared" si="7"/>
        <v>0</v>
      </c>
    </row>
    <row r="86" spans="1:12" x14ac:dyDescent="0.25">
      <c r="A86" s="29"/>
      <c r="B86" s="26"/>
      <c r="C86" s="26"/>
      <c r="D86" s="26"/>
      <c r="E86" s="26"/>
      <c r="F86" s="26"/>
      <c r="G86" s="26"/>
      <c r="H86" s="26"/>
      <c r="I86" s="26"/>
      <c r="J86" s="26"/>
      <c r="K86" s="166">
        <f t="shared" si="6"/>
        <v>0</v>
      </c>
      <c r="L86" s="167">
        <f t="shared" si="7"/>
        <v>0</v>
      </c>
    </row>
    <row r="87" spans="1:12" x14ac:dyDescent="0.25">
      <c r="A87" s="29"/>
      <c r="B87" s="26"/>
      <c r="C87" s="26"/>
      <c r="D87" s="26"/>
      <c r="E87" s="26"/>
      <c r="F87" s="26"/>
      <c r="G87" s="26"/>
      <c r="H87" s="26"/>
      <c r="I87" s="26"/>
      <c r="J87" s="26"/>
      <c r="K87" s="166">
        <f t="shared" si="6"/>
        <v>0</v>
      </c>
      <c r="L87" s="167">
        <f t="shared" si="7"/>
        <v>0</v>
      </c>
    </row>
    <row r="88" spans="1:12" x14ac:dyDescent="0.25">
      <c r="A88" s="29"/>
      <c r="B88" s="26"/>
      <c r="C88" s="26"/>
      <c r="D88" s="26"/>
      <c r="E88" s="26"/>
      <c r="F88" s="26"/>
      <c r="G88" s="26"/>
      <c r="H88" s="26"/>
      <c r="I88" s="26"/>
      <c r="J88" s="26"/>
      <c r="K88" s="166">
        <f t="shared" si="6"/>
        <v>0</v>
      </c>
      <c r="L88" s="167">
        <f t="shared" si="7"/>
        <v>0</v>
      </c>
    </row>
    <row r="89" spans="1:12" x14ac:dyDescent="0.25">
      <c r="A89" s="29"/>
      <c r="B89" s="26"/>
      <c r="C89" s="26"/>
      <c r="D89" s="26"/>
      <c r="E89" s="26"/>
      <c r="F89" s="26"/>
      <c r="G89" s="26"/>
      <c r="H89" s="26"/>
      <c r="I89" s="26"/>
      <c r="J89" s="26"/>
      <c r="K89" s="166">
        <f t="shared" si="6"/>
        <v>0</v>
      </c>
      <c r="L89" s="167">
        <f t="shared" si="7"/>
        <v>0</v>
      </c>
    </row>
    <row r="90" spans="1:12" x14ac:dyDescent="0.25">
      <c r="A90" s="29"/>
      <c r="B90" s="26"/>
      <c r="C90" s="26"/>
      <c r="D90" s="26"/>
      <c r="E90" s="26"/>
      <c r="F90" s="26"/>
      <c r="G90" s="26"/>
      <c r="H90" s="26"/>
      <c r="I90" s="26"/>
      <c r="J90" s="26"/>
      <c r="K90" s="166">
        <f t="shared" si="6"/>
        <v>0</v>
      </c>
      <c r="L90" s="167">
        <f t="shared" si="7"/>
        <v>0</v>
      </c>
    </row>
    <row r="91" spans="1:12" x14ac:dyDescent="0.25">
      <c r="A91" s="29"/>
      <c r="B91" s="26"/>
      <c r="C91" s="26"/>
      <c r="D91" s="26"/>
      <c r="E91" s="26"/>
      <c r="F91" s="26"/>
      <c r="G91" s="26"/>
      <c r="H91" s="26"/>
      <c r="I91" s="26"/>
      <c r="J91" s="26"/>
      <c r="K91" s="166">
        <f t="shared" si="6"/>
        <v>0</v>
      </c>
      <c r="L91" s="167">
        <f t="shared" si="7"/>
        <v>0</v>
      </c>
    </row>
    <row r="92" spans="1:12" x14ac:dyDescent="0.25">
      <c r="A92" s="29"/>
      <c r="B92" s="26"/>
      <c r="C92" s="26"/>
      <c r="D92" s="26"/>
      <c r="E92" s="26"/>
      <c r="F92" s="26"/>
      <c r="G92" s="26"/>
      <c r="H92" s="26"/>
      <c r="I92" s="26"/>
      <c r="J92" s="26"/>
      <c r="K92" s="166">
        <f t="shared" si="6"/>
        <v>0</v>
      </c>
      <c r="L92" s="167">
        <f t="shared" si="7"/>
        <v>0</v>
      </c>
    </row>
    <row r="93" spans="1:12" x14ac:dyDescent="0.25">
      <c r="A93" s="29"/>
      <c r="B93" s="26"/>
      <c r="C93" s="26"/>
      <c r="D93" s="26"/>
      <c r="E93" s="26"/>
      <c r="F93" s="26"/>
      <c r="G93" s="26"/>
      <c r="H93" s="26"/>
      <c r="I93" s="26"/>
      <c r="J93" s="26"/>
      <c r="K93" s="166">
        <f t="shared" si="6"/>
        <v>0</v>
      </c>
      <c r="L93" s="167">
        <f t="shared" si="7"/>
        <v>0</v>
      </c>
    </row>
    <row r="94" spans="1:12" x14ac:dyDescent="0.25">
      <c r="A94" s="29"/>
      <c r="B94" s="26"/>
      <c r="C94" s="26"/>
      <c r="D94" s="26"/>
      <c r="E94" s="26"/>
      <c r="F94" s="26"/>
      <c r="G94" s="26"/>
      <c r="H94" s="26"/>
      <c r="I94" s="26"/>
      <c r="J94" s="26"/>
      <c r="K94" s="166">
        <f t="shared" si="6"/>
        <v>0</v>
      </c>
      <c r="L94" s="167">
        <f t="shared" si="7"/>
        <v>0</v>
      </c>
    </row>
    <row r="95" spans="1:12" x14ac:dyDescent="0.25">
      <c r="A95" s="29"/>
      <c r="B95" s="26"/>
      <c r="C95" s="26"/>
      <c r="D95" s="26"/>
      <c r="E95" s="26"/>
      <c r="F95" s="26"/>
      <c r="G95" s="26"/>
      <c r="H95" s="26"/>
      <c r="I95" s="26"/>
      <c r="J95" s="26"/>
      <c r="K95" s="166">
        <f t="shared" si="6"/>
        <v>0</v>
      </c>
      <c r="L95" s="167">
        <f t="shared" si="7"/>
        <v>0</v>
      </c>
    </row>
    <row r="96" spans="1:12" x14ac:dyDescent="0.25">
      <c r="A96" s="29"/>
      <c r="B96" s="26"/>
      <c r="C96" s="26"/>
      <c r="D96" s="26"/>
      <c r="E96" s="26"/>
      <c r="F96" s="26"/>
      <c r="G96" s="26"/>
      <c r="H96" s="26"/>
      <c r="I96" s="26"/>
      <c r="J96" s="26"/>
      <c r="K96" s="166">
        <f t="shared" si="6"/>
        <v>0</v>
      </c>
      <c r="L96" s="167">
        <f t="shared" si="7"/>
        <v>0</v>
      </c>
    </row>
    <row r="97" spans="1:12" x14ac:dyDescent="0.25">
      <c r="A97" s="29"/>
      <c r="B97" s="26"/>
      <c r="C97" s="26"/>
      <c r="D97" s="26"/>
      <c r="E97" s="26"/>
      <c r="F97" s="26"/>
      <c r="G97" s="26"/>
      <c r="H97" s="26"/>
      <c r="I97" s="26"/>
      <c r="J97" s="26"/>
      <c r="K97" s="166">
        <f t="shared" si="6"/>
        <v>0</v>
      </c>
      <c r="L97" s="167">
        <f t="shared" si="7"/>
        <v>0</v>
      </c>
    </row>
    <row r="98" spans="1:12" x14ac:dyDescent="0.25">
      <c r="A98" s="29"/>
      <c r="B98" s="26"/>
      <c r="C98" s="26"/>
      <c r="D98" s="26"/>
      <c r="E98" s="26"/>
      <c r="F98" s="26"/>
      <c r="G98" s="26"/>
      <c r="H98" s="26"/>
      <c r="I98" s="26"/>
      <c r="J98" s="26"/>
      <c r="K98" s="166">
        <f t="shared" si="6"/>
        <v>0</v>
      </c>
      <c r="L98" s="167">
        <f t="shared" si="7"/>
        <v>0</v>
      </c>
    </row>
    <row r="99" spans="1:12" x14ac:dyDescent="0.25">
      <c r="A99" s="29"/>
      <c r="B99" s="26"/>
      <c r="C99" s="26"/>
      <c r="D99" s="26"/>
      <c r="E99" s="26"/>
      <c r="F99" s="26"/>
      <c r="G99" s="26"/>
      <c r="H99" s="26"/>
      <c r="I99" s="26"/>
      <c r="J99" s="26"/>
      <c r="K99" s="166">
        <f t="shared" si="6"/>
        <v>0</v>
      </c>
      <c r="L99" s="167">
        <f t="shared" si="7"/>
        <v>0</v>
      </c>
    </row>
    <row r="100" spans="1:12" x14ac:dyDescent="0.25">
      <c r="A100" s="29"/>
      <c r="B100" s="26"/>
      <c r="C100" s="26"/>
      <c r="D100" s="26"/>
      <c r="E100" s="26"/>
      <c r="F100" s="26"/>
      <c r="G100" s="26"/>
      <c r="H100" s="26"/>
      <c r="I100" s="26"/>
      <c r="J100" s="26"/>
      <c r="K100" s="166">
        <f t="shared" si="6"/>
        <v>0</v>
      </c>
      <c r="L100" s="167">
        <f t="shared" si="7"/>
        <v>0</v>
      </c>
    </row>
    <row r="101" spans="1:12" x14ac:dyDescent="0.25">
      <c r="A101" s="29"/>
      <c r="B101" s="26"/>
      <c r="C101" s="26"/>
      <c r="D101" s="26"/>
      <c r="E101" s="26"/>
      <c r="F101" s="26"/>
      <c r="G101" s="26"/>
      <c r="H101" s="26"/>
      <c r="I101" s="26"/>
      <c r="J101" s="26"/>
      <c r="K101" s="166">
        <f t="shared" si="6"/>
        <v>0</v>
      </c>
      <c r="L101" s="167">
        <f t="shared" si="7"/>
        <v>0</v>
      </c>
    </row>
    <row r="102" spans="1:12" x14ac:dyDescent="0.25">
      <c r="A102" s="29"/>
      <c r="B102" s="26"/>
      <c r="C102" s="26"/>
      <c r="D102" s="26"/>
      <c r="E102" s="26"/>
      <c r="F102" s="26"/>
      <c r="G102" s="26"/>
      <c r="H102" s="26"/>
      <c r="I102" s="26"/>
      <c r="J102" s="26"/>
      <c r="K102" s="166">
        <f t="shared" si="6"/>
        <v>0</v>
      </c>
      <c r="L102" s="167">
        <f t="shared" si="7"/>
        <v>0</v>
      </c>
    </row>
    <row r="103" spans="1:12" x14ac:dyDescent="0.25">
      <c r="A103" s="29"/>
      <c r="B103" s="26"/>
      <c r="C103" s="26"/>
      <c r="D103" s="26"/>
      <c r="E103" s="26"/>
      <c r="F103" s="26"/>
      <c r="G103" s="26"/>
      <c r="H103" s="26"/>
      <c r="I103" s="26"/>
      <c r="J103" s="26"/>
      <c r="K103" s="166">
        <f t="shared" si="6"/>
        <v>0</v>
      </c>
      <c r="L103" s="167">
        <f t="shared" si="7"/>
        <v>0</v>
      </c>
    </row>
    <row r="104" spans="1:12" x14ac:dyDescent="0.25">
      <c r="A104" s="29"/>
      <c r="B104" s="26"/>
      <c r="C104" s="26"/>
      <c r="D104" s="26"/>
      <c r="E104" s="26"/>
      <c r="F104" s="26"/>
      <c r="G104" s="26"/>
      <c r="H104" s="26"/>
      <c r="I104" s="26"/>
      <c r="J104" s="26"/>
      <c r="K104" s="166">
        <f t="shared" si="6"/>
        <v>0</v>
      </c>
      <c r="L104" s="167">
        <f t="shared" si="7"/>
        <v>0</v>
      </c>
    </row>
    <row r="105" spans="1:12" x14ac:dyDescent="0.25">
      <c r="A105" s="29"/>
      <c r="B105" s="26"/>
      <c r="C105" s="26"/>
      <c r="D105" s="26"/>
      <c r="E105" s="26"/>
      <c r="F105" s="26"/>
      <c r="G105" s="26"/>
      <c r="H105" s="26"/>
      <c r="I105" s="26"/>
      <c r="J105" s="26"/>
      <c r="K105" s="166">
        <f t="shared" si="6"/>
        <v>0</v>
      </c>
      <c r="L105" s="167">
        <f t="shared" si="7"/>
        <v>0</v>
      </c>
    </row>
    <row r="106" spans="1:12" x14ac:dyDescent="0.25">
      <c r="A106" s="29"/>
      <c r="B106" s="26"/>
      <c r="C106" s="26"/>
      <c r="D106" s="26"/>
      <c r="E106" s="26"/>
      <c r="F106" s="26"/>
      <c r="G106" s="26"/>
      <c r="H106" s="26"/>
      <c r="I106" s="26"/>
      <c r="J106" s="26"/>
      <c r="K106" s="166">
        <f t="shared" si="6"/>
        <v>0</v>
      </c>
      <c r="L106" s="167">
        <f t="shared" si="7"/>
        <v>0</v>
      </c>
    </row>
    <row r="107" spans="1:12" ht="15.75" thickBot="1" x14ac:dyDescent="0.3">
      <c r="A107" s="30"/>
      <c r="B107" s="31"/>
      <c r="C107" s="31"/>
      <c r="D107" s="31"/>
      <c r="E107" s="31"/>
      <c r="F107" s="33"/>
      <c r="G107" s="31"/>
      <c r="H107" s="33"/>
      <c r="I107" s="31"/>
      <c r="J107" s="33"/>
      <c r="K107" s="170">
        <f t="shared" si="6"/>
        <v>0</v>
      </c>
      <c r="L107" s="171">
        <f>IF(F107="oui",0,E107*1.5)+IF(H107="oui",0,G107*1)+IF(J107="oui",0,I107*2/3)</f>
        <v>0</v>
      </c>
    </row>
    <row r="108" spans="1:12" ht="15.75" thickBot="1" x14ac:dyDescent="0.3">
      <c r="D108" s="34" t="s">
        <v>200</v>
      </c>
      <c r="E108" s="35">
        <f>SUM(E77:E107)</f>
        <v>0</v>
      </c>
      <c r="F108" s="35">
        <f t="shared" ref="F108:L108" si="8">SUM(F77:F107)</f>
        <v>0</v>
      </c>
      <c r="G108" s="35">
        <f t="shared" si="8"/>
        <v>0</v>
      </c>
      <c r="H108" s="35">
        <f t="shared" si="8"/>
        <v>0</v>
      </c>
      <c r="I108" s="35">
        <f t="shared" si="8"/>
        <v>0</v>
      </c>
      <c r="J108" s="35">
        <f t="shared" si="8"/>
        <v>0</v>
      </c>
      <c r="K108" s="169">
        <f t="shared" si="8"/>
        <v>0</v>
      </c>
      <c r="L108" s="169">
        <f t="shared" si="8"/>
        <v>0</v>
      </c>
    </row>
    <row r="109" spans="1:12" ht="15.75" thickBot="1" x14ac:dyDescent="0.3"/>
    <row r="110" spans="1:12" x14ac:dyDescent="0.25">
      <c r="A110" s="363" t="s">
        <v>270</v>
      </c>
      <c r="B110" s="364"/>
      <c r="C110" s="364"/>
      <c r="D110" s="364"/>
      <c r="E110" s="364"/>
      <c r="F110" s="364"/>
      <c r="G110" s="364"/>
      <c r="H110" s="364"/>
      <c r="I110" s="364"/>
      <c r="J110" s="364"/>
      <c r="K110" s="364"/>
      <c r="L110" s="365"/>
    </row>
    <row r="111" spans="1:12" x14ac:dyDescent="0.25">
      <c r="A111" s="187" t="s">
        <v>193</v>
      </c>
      <c r="B111" s="366" t="s">
        <v>329</v>
      </c>
      <c r="C111" s="367"/>
      <c r="D111" s="368"/>
      <c r="E111" s="369"/>
      <c r="F111" s="369"/>
      <c r="G111" s="369"/>
      <c r="H111" s="369"/>
      <c r="I111" s="369"/>
      <c r="J111" s="369"/>
      <c r="K111" s="369"/>
      <c r="L111" s="370"/>
    </row>
    <row r="112" spans="1:12" ht="60.75" thickBot="1" x14ac:dyDescent="0.3">
      <c r="A112" s="185" t="s">
        <v>194</v>
      </c>
      <c r="B112" s="186" t="s">
        <v>195</v>
      </c>
      <c r="C112" s="186" t="s">
        <v>196</v>
      </c>
      <c r="D112" s="186" t="s">
        <v>197</v>
      </c>
      <c r="E112" s="186" t="s">
        <v>198</v>
      </c>
      <c r="F112" s="186" t="s">
        <v>296</v>
      </c>
      <c r="G112" s="186" t="s">
        <v>199</v>
      </c>
      <c r="H112" s="186" t="s">
        <v>296</v>
      </c>
      <c r="I112" s="186" t="s">
        <v>328</v>
      </c>
      <c r="J112" s="186" t="s">
        <v>296</v>
      </c>
      <c r="K112" s="183" t="s">
        <v>298</v>
      </c>
      <c r="L112" s="184" t="s">
        <v>297</v>
      </c>
    </row>
    <row r="113" spans="1:12" x14ac:dyDescent="0.25">
      <c r="A113" s="27"/>
      <c r="B113" s="28"/>
      <c r="C113" s="32"/>
      <c r="D113" s="28"/>
      <c r="E113" s="28"/>
      <c r="F113" s="28"/>
      <c r="G113" s="28"/>
      <c r="H113" s="28"/>
      <c r="I113" s="28"/>
      <c r="J113" s="28"/>
      <c r="K113" s="175">
        <f t="shared" ref="K113:K143" si="9">E113*1.5+G113+I113*2/3</f>
        <v>0</v>
      </c>
      <c r="L113" s="167">
        <f>IF(F113="oui",0,E113*1.5)+IF(H113="oui",0,G113*1)+IF(J113="oui",0,I113*2/3)</f>
        <v>0</v>
      </c>
    </row>
    <row r="114" spans="1:12" x14ac:dyDescent="0.25">
      <c r="A114" s="29"/>
      <c r="B114" s="26"/>
      <c r="C114" s="26"/>
      <c r="D114" s="26"/>
      <c r="E114" s="26"/>
      <c r="F114" s="26"/>
      <c r="G114" s="26"/>
      <c r="H114" s="26"/>
      <c r="I114" s="26"/>
      <c r="J114" s="26"/>
      <c r="K114" s="172">
        <f t="shared" si="9"/>
        <v>0</v>
      </c>
      <c r="L114" s="173">
        <f t="shared" ref="L114:L143" si="10">IF(F114="oui",0,E114*1.5)+IF(H114="oui",0,G114*1)+IF(J114="oui",0,I114*2/3)</f>
        <v>0</v>
      </c>
    </row>
    <row r="115" spans="1:12" x14ac:dyDescent="0.25">
      <c r="A115" s="29"/>
      <c r="B115" s="26"/>
      <c r="C115" s="26"/>
      <c r="D115" s="26"/>
      <c r="E115" s="26"/>
      <c r="F115" s="26"/>
      <c r="G115" s="26"/>
      <c r="H115" s="26"/>
      <c r="I115" s="26"/>
      <c r="J115" s="26"/>
      <c r="K115" s="166">
        <f t="shared" si="9"/>
        <v>0</v>
      </c>
      <c r="L115" s="167">
        <f t="shared" si="10"/>
        <v>0</v>
      </c>
    </row>
    <row r="116" spans="1:12" x14ac:dyDescent="0.25">
      <c r="A116" s="29"/>
      <c r="B116" s="26"/>
      <c r="C116" s="26"/>
      <c r="D116" s="26"/>
      <c r="E116" s="26"/>
      <c r="F116" s="26"/>
      <c r="G116" s="26"/>
      <c r="H116" s="26"/>
      <c r="I116" s="26"/>
      <c r="J116" s="26"/>
      <c r="K116" s="166">
        <f t="shared" si="9"/>
        <v>0</v>
      </c>
      <c r="L116" s="167">
        <f t="shared" si="10"/>
        <v>0</v>
      </c>
    </row>
    <row r="117" spans="1:12" x14ac:dyDescent="0.25">
      <c r="A117" s="29"/>
      <c r="B117" s="26"/>
      <c r="C117" s="26"/>
      <c r="D117" s="26"/>
      <c r="E117" s="26"/>
      <c r="F117" s="26"/>
      <c r="G117" s="26"/>
      <c r="H117" s="26"/>
      <c r="I117" s="26"/>
      <c r="J117" s="26"/>
      <c r="K117" s="166">
        <f t="shared" si="9"/>
        <v>0</v>
      </c>
      <c r="L117" s="167">
        <f t="shared" si="10"/>
        <v>0</v>
      </c>
    </row>
    <row r="118" spans="1:12" x14ac:dyDescent="0.25">
      <c r="A118" s="29"/>
      <c r="B118" s="26"/>
      <c r="C118" s="26"/>
      <c r="D118" s="26"/>
      <c r="E118" s="26"/>
      <c r="F118" s="26"/>
      <c r="G118" s="26"/>
      <c r="H118" s="26"/>
      <c r="I118" s="26"/>
      <c r="J118" s="26"/>
      <c r="K118" s="166">
        <f t="shared" si="9"/>
        <v>0</v>
      </c>
      <c r="L118" s="167">
        <f t="shared" si="10"/>
        <v>0</v>
      </c>
    </row>
    <row r="119" spans="1:12" x14ac:dyDescent="0.25">
      <c r="A119" s="29"/>
      <c r="B119" s="26"/>
      <c r="C119" s="26"/>
      <c r="D119" s="26"/>
      <c r="E119" s="26"/>
      <c r="F119" s="26"/>
      <c r="G119" s="26"/>
      <c r="H119" s="26"/>
      <c r="I119" s="26"/>
      <c r="J119" s="26"/>
      <c r="K119" s="166">
        <f t="shared" si="9"/>
        <v>0</v>
      </c>
      <c r="L119" s="167">
        <f t="shared" si="10"/>
        <v>0</v>
      </c>
    </row>
    <row r="120" spans="1:12" x14ac:dyDescent="0.25">
      <c r="A120" s="29"/>
      <c r="B120" s="26"/>
      <c r="C120" s="26"/>
      <c r="D120" s="26"/>
      <c r="E120" s="26"/>
      <c r="F120" s="26"/>
      <c r="G120" s="26"/>
      <c r="H120" s="26"/>
      <c r="I120" s="26"/>
      <c r="J120" s="26"/>
      <c r="K120" s="166">
        <f t="shared" si="9"/>
        <v>0</v>
      </c>
      <c r="L120" s="167">
        <f t="shared" si="10"/>
        <v>0</v>
      </c>
    </row>
    <row r="121" spans="1:12" x14ac:dyDescent="0.25">
      <c r="A121" s="29"/>
      <c r="B121" s="26"/>
      <c r="C121" s="26"/>
      <c r="D121" s="26"/>
      <c r="E121" s="26"/>
      <c r="F121" s="26"/>
      <c r="G121" s="26"/>
      <c r="H121" s="26"/>
      <c r="I121" s="26"/>
      <c r="J121" s="26"/>
      <c r="K121" s="166">
        <f t="shared" si="9"/>
        <v>0</v>
      </c>
      <c r="L121" s="167">
        <f t="shared" si="10"/>
        <v>0</v>
      </c>
    </row>
    <row r="122" spans="1:12" x14ac:dyDescent="0.25">
      <c r="A122" s="29"/>
      <c r="B122" s="26"/>
      <c r="C122" s="26"/>
      <c r="D122" s="26"/>
      <c r="E122" s="26"/>
      <c r="F122" s="26"/>
      <c r="G122" s="26"/>
      <c r="H122" s="26"/>
      <c r="I122" s="26"/>
      <c r="J122" s="26"/>
      <c r="K122" s="166">
        <f t="shared" si="9"/>
        <v>0</v>
      </c>
      <c r="L122" s="167">
        <f t="shared" si="10"/>
        <v>0</v>
      </c>
    </row>
    <row r="123" spans="1:12" x14ac:dyDescent="0.25">
      <c r="A123" s="29"/>
      <c r="B123" s="26"/>
      <c r="C123" s="26"/>
      <c r="D123" s="26"/>
      <c r="E123" s="26"/>
      <c r="F123" s="26"/>
      <c r="G123" s="26"/>
      <c r="H123" s="26"/>
      <c r="I123" s="26"/>
      <c r="J123" s="26"/>
      <c r="K123" s="166">
        <f t="shared" si="9"/>
        <v>0</v>
      </c>
      <c r="L123" s="167">
        <f t="shared" si="10"/>
        <v>0</v>
      </c>
    </row>
    <row r="124" spans="1:12" x14ac:dyDescent="0.25">
      <c r="A124" s="29"/>
      <c r="B124" s="26"/>
      <c r="C124" s="26"/>
      <c r="D124" s="26"/>
      <c r="E124" s="26"/>
      <c r="F124" s="26"/>
      <c r="G124" s="26"/>
      <c r="H124" s="26"/>
      <c r="I124" s="26"/>
      <c r="J124" s="26"/>
      <c r="K124" s="166">
        <f t="shared" si="9"/>
        <v>0</v>
      </c>
      <c r="L124" s="167">
        <f t="shared" si="10"/>
        <v>0</v>
      </c>
    </row>
    <row r="125" spans="1:12" x14ac:dyDescent="0.25">
      <c r="A125" s="29"/>
      <c r="B125" s="26"/>
      <c r="C125" s="26"/>
      <c r="D125" s="26"/>
      <c r="E125" s="26"/>
      <c r="F125" s="26"/>
      <c r="G125" s="26"/>
      <c r="H125" s="26"/>
      <c r="I125" s="26"/>
      <c r="J125" s="26"/>
      <c r="K125" s="166">
        <f t="shared" si="9"/>
        <v>0</v>
      </c>
      <c r="L125" s="167">
        <f t="shared" si="10"/>
        <v>0</v>
      </c>
    </row>
    <row r="126" spans="1:12" x14ac:dyDescent="0.25">
      <c r="A126" s="29"/>
      <c r="B126" s="26"/>
      <c r="C126" s="26"/>
      <c r="D126" s="26"/>
      <c r="E126" s="26"/>
      <c r="F126" s="26"/>
      <c r="G126" s="26"/>
      <c r="H126" s="26"/>
      <c r="I126" s="26"/>
      <c r="J126" s="26"/>
      <c r="K126" s="166">
        <f t="shared" si="9"/>
        <v>0</v>
      </c>
      <c r="L126" s="167">
        <f t="shared" si="10"/>
        <v>0</v>
      </c>
    </row>
    <row r="127" spans="1:12" x14ac:dyDescent="0.25">
      <c r="A127" s="29"/>
      <c r="B127" s="26"/>
      <c r="C127" s="26"/>
      <c r="D127" s="26"/>
      <c r="E127" s="26"/>
      <c r="F127" s="26"/>
      <c r="G127" s="26"/>
      <c r="H127" s="26"/>
      <c r="I127" s="26"/>
      <c r="J127" s="26"/>
      <c r="K127" s="166">
        <f t="shared" si="9"/>
        <v>0</v>
      </c>
      <c r="L127" s="167">
        <f t="shared" si="10"/>
        <v>0</v>
      </c>
    </row>
    <row r="128" spans="1:12" x14ac:dyDescent="0.25">
      <c r="A128" s="29"/>
      <c r="B128" s="26"/>
      <c r="C128" s="26"/>
      <c r="D128" s="26"/>
      <c r="E128" s="26"/>
      <c r="F128" s="26"/>
      <c r="G128" s="26"/>
      <c r="H128" s="26"/>
      <c r="I128" s="26"/>
      <c r="J128" s="26"/>
      <c r="K128" s="166">
        <f t="shared" si="9"/>
        <v>0</v>
      </c>
      <c r="L128" s="167">
        <f t="shared" si="10"/>
        <v>0</v>
      </c>
    </row>
    <row r="129" spans="1:12" x14ac:dyDescent="0.25">
      <c r="A129" s="29"/>
      <c r="B129" s="26"/>
      <c r="C129" s="26"/>
      <c r="D129" s="26"/>
      <c r="E129" s="26"/>
      <c r="F129" s="26"/>
      <c r="G129" s="26"/>
      <c r="H129" s="26"/>
      <c r="I129" s="26"/>
      <c r="J129" s="26"/>
      <c r="K129" s="166">
        <f t="shared" si="9"/>
        <v>0</v>
      </c>
      <c r="L129" s="167">
        <f t="shared" si="10"/>
        <v>0</v>
      </c>
    </row>
    <row r="130" spans="1:12" x14ac:dyDescent="0.25">
      <c r="A130" s="29"/>
      <c r="B130" s="26"/>
      <c r="C130" s="26"/>
      <c r="D130" s="26"/>
      <c r="E130" s="26"/>
      <c r="F130" s="26"/>
      <c r="G130" s="26"/>
      <c r="H130" s="26"/>
      <c r="I130" s="26"/>
      <c r="J130" s="26"/>
      <c r="K130" s="166">
        <f t="shared" si="9"/>
        <v>0</v>
      </c>
      <c r="L130" s="167">
        <f t="shared" si="10"/>
        <v>0</v>
      </c>
    </row>
    <row r="131" spans="1:12" x14ac:dyDescent="0.25">
      <c r="A131" s="29"/>
      <c r="B131" s="26"/>
      <c r="C131" s="26"/>
      <c r="D131" s="26"/>
      <c r="E131" s="26"/>
      <c r="F131" s="26"/>
      <c r="G131" s="26"/>
      <c r="H131" s="26"/>
      <c r="I131" s="26"/>
      <c r="J131" s="26"/>
      <c r="K131" s="166">
        <f t="shared" si="9"/>
        <v>0</v>
      </c>
      <c r="L131" s="167">
        <f t="shared" si="10"/>
        <v>0</v>
      </c>
    </row>
    <row r="132" spans="1:12" x14ac:dyDescent="0.25">
      <c r="A132" s="29"/>
      <c r="B132" s="26"/>
      <c r="C132" s="26"/>
      <c r="D132" s="26"/>
      <c r="E132" s="26"/>
      <c r="F132" s="26"/>
      <c r="G132" s="26"/>
      <c r="H132" s="26"/>
      <c r="I132" s="26"/>
      <c r="J132" s="26"/>
      <c r="K132" s="166">
        <f t="shared" si="9"/>
        <v>0</v>
      </c>
      <c r="L132" s="167">
        <f t="shared" si="10"/>
        <v>0</v>
      </c>
    </row>
    <row r="133" spans="1:12" x14ac:dyDescent="0.25">
      <c r="A133" s="29"/>
      <c r="B133" s="26"/>
      <c r="C133" s="26"/>
      <c r="D133" s="26"/>
      <c r="E133" s="26"/>
      <c r="F133" s="26"/>
      <c r="G133" s="26"/>
      <c r="H133" s="26"/>
      <c r="I133" s="26"/>
      <c r="J133" s="26"/>
      <c r="K133" s="166">
        <f t="shared" si="9"/>
        <v>0</v>
      </c>
      <c r="L133" s="167">
        <f t="shared" si="10"/>
        <v>0</v>
      </c>
    </row>
    <row r="134" spans="1:12" x14ac:dyDescent="0.25">
      <c r="A134" s="29"/>
      <c r="B134" s="26"/>
      <c r="C134" s="26"/>
      <c r="D134" s="26"/>
      <c r="E134" s="26"/>
      <c r="F134" s="26"/>
      <c r="G134" s="26"/>
      <c r="H134" s="26"/>
      <c r="I134" s="26"/>
      <c r="J134" s="26"/>
      <c r="K134" s="166">
        <f t="shared" si="9"/>
        <v>0</v>
      </c>
      <c r="L134" s="167">
        <f t="shared" si="10"/>
        <v>0</v>
      </c>
    </row>
    <row r="135" spans="1:12" x14ac:dyDescent="0.25">
      <c r="A135" s="29"/>
      <c r="B135" s="26"/>
      <c r="C135" s="26"/>
      <c r="D135" s="26"/>
      <c r="E135" s="26"/>
      <c r="F135" s="26"/>
      <c r="G135" s="26"/>
      <c r="H135" s="26"/>
      <c r="I135" s="26"/>
      <c r="J135" s="26"/>
      <c r="K135" s="166">
        <f t="shared" si="9"/>
        <v>0</v>
      </c>
      <c r="L135" s="167">
        <f t="shared" si="10"/>
        <v>0</v>
      </c>
    </row>
    <row r="136" spans="1:12" x14ac:dyDescent="0.25">
      <c r="A136" s="29"/>
      <c r="B136" s="26"/>
      <c r="C136" s="26"/>
      <c r="D136" s="26"/>
      <c r="E136" s="26"/>
      <c r="F136" s="26"/>
      <c r="G136" s="26"/>
      <c r="H136" s="26"/>
      <c r="I136" s="26"/>
      <c r="J136" s="26"/>
      <c r="K136" s="166">
        <f t="shared" si="9"/>
        <v>0</v>
      </c>
      <c r="L136" s="167">
        <f t="shared" si="10"/>
        <v>0</v>
      </c>
    </row>
    <row r="137" spans="1:12" x14ac:dyDescent="0.25">
      <c r="A137" s="29"/>
      <c r="B137" s="26"/>
      <c r="C137" s="26"/>
      <c r="D137" s="26"/>
      <c r="E137" s="26"/>
      <c r="F137" s="26"/>
      <c r="G137" s="26"/>
      <c r="H137" s="26"/>
      <c r="I137" s="26"/>
      <c r="J137" s="26"/>
      <c r="K137" s="166">
        <f t="shared" si="9"/>
        <v>0</v>
      </c>
      <c r="L137" s="167">
        <f t="shared" si="10"/>
        <v>0</v>
      </c>
    </row>
    <row r="138" spans="1:12" x14ac:dyDescent="0.25">
      <c r="A138" s="29"/>
      <c r="B138" s="26"/>
      <c r="C138" s="26"/>
      <c r="D138" s="26"/>
      <c r="E138" s="26"/>
      <c r="F138" s="26"/>
      <c r="G138" s="26"/>
      <c r="H138" s="26"/>
      <c r="I138" s="26"/>
      <c r="J138" s="26"/>
      <c r="K138" s="166">
        <f t="shared" si="9"/>
        <v>0</v>
      </c>
      <c r="L138" s="167">
        <f t="shared" si="10"/>
        <v>0</v>
      </c>
    </row>
    <row r="139" spans="1:12" x14ac:dyDescent="0.25">
      <c r="A139" s="29"/>
      <c r="B139" s="26"/>
      <c r="C139" s="26"/>
      <c r="D139" s="26"/>
      <c r="E139" s="26"/>
      <c r="F139" s="26"/>
      <c r="G139" s="26"/>
      <c r="H139" s="26"/>
      <c r="I139" s="26"/>
      <c r="J139" s="26"/>
      <c r="K139" s="166">
        <f t="shared" si="9"/>
        <v>0</v>
      </c>
      <c r="L139" s="167">
        <f t="shared" si="10"/>
        <v>0</v>
      </c>
    </row>
    <row r="140" spans="1:12" x14ac:dyDescent="0.25">
      <c r="A140" s="29"/>
      <c r="B140" s="26"/>
      <c r="C140" s="26"/>
      <c r="D140" s="26"/>
      <c r="E140" s="26"/>
      <c r="F140" s="26"/>
      <c r="G140" s="26"/>
      <c r="H140" s="26"/>
      <c r="I140" s="26"/>
      <c r="J140" s="26"/>
      <c r="K140" s="166">
        <f t="shared" si="9"/>
        <v>0</v>
      </c>
      <c r="L140" s="167">
        <f t="shared" si="10"/>
        <v>0</v>
      </c>
    </row>
    <row r="141" spans="1:12" x14ac:dyDescent="0.25">
      <c r="A141" s="29"/>
      <c r="B141" s="26"/>
      <c r="C141" s="26"/>
      <c r="D141" s="26"/>
      <c r="E141" s="26"/>
      <c r="F141" s="26"/>
      <c r="G141" s="26"/>
      <c r="H141" s="26"/>
      <c r="I141" s="26"/>
      <c r="J141" s="26"/>
      <c r="K141" s="166">
        <f t="shared" si="9"/>
        <v>0</v>
      </c>
      <c r="L141" s="167">
        <f t="shared" si="10"/>
        <v>0</v>
      </c>
    </row>
    <row r="142" spans="1:12" x14ac:dyDescent="0.25">
      <c r="A142" s="29"/>
      <c r="B142" s="26"/>
      <c r="C142" s="26"/>
      <c r="D142" s="26"/>
      <c r="E142" s="26"/>
      <c r="F142" s="26"/>
      <c r="G142" s="26"/>
      <c r="H142" s="26"/>
      <c r="I142" s="26"/>
      <c r="J142" s="26"/>
      <c r="K142" s="166">
        <f t="shared" si="9"/>
        <v>0</v>
      </c>
      <c r="L142" s="167">
        <f t="shared" si="10"/>
        <v>0</v>
      </c>
    </row>
    <row r="143" spans="1:12" ht="15.75" thickBot="1" x14ac:dyDescent="0.3">
      <c r="A143" s="30"/>
      <c r="B143" s="31"/>
      <c r="C143" s="31"/>
      <c r="D143" s="31"/>
      <c r="E143" s="31"/>
      <c r="F143" s="33"/>
      <c r="G143" s="31"/>
      <c r="H143" s="33"/>
      <c r="I143" s="31"/>
      <c r="J143" s="33"/>
      <c r="K143" s="170">
        <f t="shared" si="9"/>
        <v>0</v>
      </c>
      <c r="L143" s="171">
        <f t="shared" si="10"/>
        <v>0</v>
      </c>
    </row>
    <row r="144" spans="1:12" ht="15.75" thickBot="1" x14ac:dyDescent="0.3">
      <c r="D144" s="34" t="s">
        <v>200</v>
      </c>
      <c r="E144" s="35">
        <f>SUM(E113:E143)</f>
        <v>0</v>
      </c>
      <c r="F144" s="35">
        <f t="shared" ref="F144:L144" si="11">SUM(F113:F143)</f>
        <v>0</v>
      </c>
      <c r="G144" s="35">
        <f t="shared" si="11"/>
        <v>0</v>
      </c>
      <c r="H144" s="35">
        <f t="shared" si="11"/>
        <v>0</v>
      </c>
      <c r="I144" s="35">
        <f t="shared" si="11"/>
        <v>0</v>
      </c>
      <c r="J144" s="35">
        <f t="shared" si="11"/>
        <v>0</v>
      </c>
      <c r="K144" s="169">
        <f t="shared" si="11"/>
        <v>0</v>
      </c>
      <c r="L144" s="169">
        <f t="shared" si="11"/>
        <v>0</v>
      </c>
    </row>
    <row r="145" spans="4:12" ht="15.75" thickBot="1" x14ac:dyDescent="0.3"/>
    <row r="146" spans="4:12" ht="15.75" thickBot="1" x14ac:dyDescent="0.3">
      <c r="D146" s="124" t="s">
        <v>300</v>
      </c>
      <c r="E146" s="125">
        <f>E144+E108+E72+E36</f>
        <v>72</v>
      </c>
      <c r="F146" s="125">
        <f t="shared" ref="F146:L146" si="12">F144+F108+F72+F36</f>
        <v>0</v>
      </c>
      <c r="G146" s="125">
        <f t="shared" si="12"/>
        <v>216</v>
      </c>
      <c r="H146" s="125">
        <f t="shared" si="12"/>
        <v>0</v>
      </c>
      <c r="I146" s="125">
        <f t="shared" si="12"/>
        <v>0</v>
      </c>
      <c r="J146" s="125">
        <f t="shared" si="12"/>
        <v>0</v>
      </c>
      <c r="K146" s="126">
        <f t="shared" si="12"/>
        <v>324</v>
      </c>
      <c r="L146" s="127">
        <f t="shared" si="12"/>
        <v>144</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J113:J143 H5:H35 J5:J35 H41:H71 F5:F35 J41:J71 F77:F107 H77:H107 J77:J107 F113:F143 H113:H143 F41:F71"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124" zoomScaleNormal="90" workbookViewId="0">
      <selection activeCell="I39" sqref="I39"/>
    </sheetView>
  </sheetViews>
  <sheetFormatPr baseColWidth="10" defaultColWidth="11.42578125" defaultRowHeight="15" x14ac:dyDescent="0.2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x14ac:dyDescent="0.35">
      <c r="A1" s="388" t="s">
        <v>343</v>
      </c>
      <c r="B1" s="389"/>
      <c r="C1" s="389"/>
      <c r="D1" s="389"/>
      <c r="E1" s="389"/>
      <c r="F1" s="389"/>
      <c r="G1" s="389"/>
      <c r="H1" s="389"/>
      <c r="I1" s="389"/>
      <c r="J1" s="389"/>
      <c r="K1" s="390"/>
      <c r="M1" s="431" t="s">
        <v>341</v>
      </c>
      <c r="N1" s="432"/>
      <c r="O1" s="432"/>
      <c r="P1" s="433"/>
    </row>
    <row r="2" spans="1:16" ht="16.5" thickBot="1" x14ac:dyDescent="0.3">
      <c r="A2" s="397" t="s">
        <v>68</v>
      </c>
      <c r="B2" s="398"/>
      <c r="C2" s="399"/>
      <c r="D2" s="400"/>
      <c r="E2" s="400"/>
      <c r="F2" s="400"/>
      <c r="G2" s="400"/>
      <c r="H2" s="400"/>
      <c r="I2" s="400"/>
      <c r="J2" s="400"/>
      <c r="K2" s="401"/>
    </row>
    <row r="3" spans="1:16" ht="15.75" customHeight="1" thickTop="1" x14ac:dyDescent="0.25">
      <c r="A3" s="193" t="s">
        <v>66</v>
      </c>
      <c r="B3" s="194">
        <v>57</v>
      </c>
      <c r="C3" s="391" t="s">
        <v>338</v>
      </c>
      <c r="D3" s="391"/>
      <c r="E3" s="391"/>
      <c r="F3" s="391"/>
      <c r="G3" s="391"/>
      <c r="H3" s="391"/>
      <c r="I3" s="391"/>
      <c r="J3" s="391"/>
      <c r="K3" s="392"/>
      <c r="L3" s="158"/>
      <c r="M3" s="418" t="s">
        <v>322</v>
      </c>
      <c r="N3" s="418"/>
      <c r="O3" s="418"/>
      <c r="P3" s="419"/>
    </row>
    <row r="4" spans="1:16" ht="15.75" x14ac:dyDescent="0.25">
      <c r="A4" s="13" t="s">
        <v>313</v>
      </c>
      <c r="B4" s="77">
        <v>600</v>
      </c>
      <c r="C4" s="393" t="s">
        <v>311</v>
      </c>
      <c r="D4" s="393"/>
      <c r="E4" s="393"/>
      <c r="F4" s="393"/>
      <c r="G4" s="394">
        <f>H24+(H15/15)+(H29/15)</f>
        <v>3899.9851867364746</v>
      </c>
      <c r="H4" s="395"/>
      <c r="I4" s="395"/>
      <c r="J4" s="395"/>
      <c r="K4" s="396"/>
      <c r="L4" s="158"/>
      <c r="M4" s="420"/>
      <c r="N4" s="420"/>
      <c r="O4" s="420"/>
      <c r="P4" s="421"/>
    </row>
    <row r="5" spans="1:16" ht="15.75" customHeight="1" x14ac:dyDescent="0.25">
      <c r="A5" s="13" t="s">
        <v>70</v>
      </c>
      <c r="B5" s="77">
        <v>159</v>
      </c>
      <c r="C5" s="381" t="s">
        <v>67</v>
      </c>
      <c r="D5" s="381"/>
      <c r="E5" s="381"/>
      <c r="F5" s="381"/>
      <c r="G5" s="382"/>
      <c r="H5" s="382"/>
      <c r="I5" s="382"/>
      <c r="J5" s="382"/>
      <c r="K5" s="383"/>
      <c r="L5" s="158"/>
      <c r="M5" s="420"/>
      <c r="N5" s="420"/>
      <c r="O5" s="420"/>
      <c r="P5" s="421"/>
    </row>
    <row r="6" spans="1:16" ht="15.75" x14ac:dyDescent="0.25">
      <c r="A6" s="13" t="s">
        <v>71</v>
      </c>
      <c r="B6" s="77"/>
      <c r="C6" s="381" t="s">
        <v>67</v>
      </c>
      <c r="D6" s="381"/>
      <c r="E6" s="381"/>
      <c r="F6" s="381"/>
      <c r="G6" s="382"/>
      <c r="H6" s="382"/>
      <c r="I6" s="382"/>
      <c r="J6" s="382"/>
      <c r="K6" s="383"/>
      <c r="L6" s="159"/>
      <c r="M6" s="420"/>
      <c r="N6" s="420"/>
      <c r="O6" s="420"/>
      <c r="P6" s="421"/>
    </row>
    <row r="7" spans="1:16" ht="16.5" customHeight="1" thickBot="1" x14ac:dyDescent="0.3">
      <c r="A7" s="121" t="s">
        <v>72</v>
      </c>
      <c r="B7" s="122"/>
      <c r="C7" s="387" t="s">
        <v>67</v>
      </c>
      <c r="D7" s="387"/>
      <c r="E7" s="387"/>
      <c r="F7" s="387"/>
      <c r="G7" s="402"/>
      <c r="H7" s="402"/>
      <c r="I7" s="402"/>
      <c r="J7" s="402"/>
      <c r="K7" s="403"/>
      <c r="L7" s="159"/>
      <c r="M7" s="420"/>
      <c r="N7" s="420"/>
      <c r="O7" s="420"/>
      <c r="P7" s="421"/>
    </row>
    <row r="8" spans="1:16" ht="15" customHeight="1" x14ac:dyDescent="0.25">
      <c r="A8" s="376" t="s">
        <v>82</v>
      </c>
      <c r="B8" s="377"/>
      <c r="C8" s="378"/>
      <c r="D8" s="379"/>
      <c r="E8" s="379"/>
      <c r="F8" s="379"/>
      <c r="G8" s="379"/>
      <c r="H8" s="379"/>
      <c r="I8" s="379"/>
      <c r="J8" s="379"/>
      <c r="K8" s="380"/>
      <c r="L8" s="160"/>
      <c r="M8" s="422" t="s">
        <v>340</v>
      </c>
      <c r="N8" s="420"/>
      <c r="O8" s="420"/>
      <c r="P8" s="421"/>
    </row>
    <row r="9" spans="1:16" ht="15.75" x14ac:dyDescent="0.25">
      <c r="A9" s="13" t="s">
        <v>314</v>
      </c>
      <c r="B9" s="36">
        <v>7</v>
      </c>
      <c r="C9" s="404" t="s">
        <v>339</v>
      </c>
      <c r="D9" s="405"/>
      <c r="E9" s="405"/>
      <c r="F9" s="405"/>
      <c r="G9" s="405"/>
      <c r="H9" s="405"/>
      <c r="I9" s="405"/>
      <c r="J9" s="405"/>
      <c r="K9" s="406"/>
      <c r="L9" s="160"/>
      <c r="M9" s="422"/>
      <c r="N9" s="420"/>
      <c r="O9" s="420"/>
      <c r="P9" s="421"/>
    </row>
    <row r="10" spans="1:16" ht="15.75" x14ac:dyDescent="0.25">
      <c r="A10" s="13" t="s">
        <v>73</v>
      </c>
      <c r="B10" s="36">
        <v>8</v>
      </c>
      <c r="C10" s="407"/>
      <c r="D10" s="249"/>
      <c r="E10" s="249"/>
      <c r="F10" s="249"/>
      <c r="G10" s="249"/>
      <c r="H10" s="249"/>
      <c r="I10" s="249"/>
      <c r="J10" s="249"/>
      <c r="K10" s="408"/>
      <c r="L10" s="160"/>
      <c r="M10" s="422"/>
      <c r="N10" s="420"/>
      <c r="O10" s="420"/>
      <c r="P10" s="421"/>
    </row>
    <row r="11" spans="1:16" ht="15.75" x14ac:dyDescent="0.25">
      <c r="A11" s="13" t="s">
        <v>74</v>
      </c>
      <c r="B11" s="36"/>
      <c r="C11" s="407"/>
      <c r="D11" s="249"/>
      <c r="E11" s="249"/>
      <c r="F11" s="249"/>
      <c r="G11" s="249"/>
      <c r="H11" s="249"/>
      <c r="I11" s="249"/>
      <c r="J11" s="249"/>
      <c r="K11" s="408"/>
      <c r="L11" s="160"/>
      <c r="M11" s="422"/>
      <c r="N11" s="420"/>
      <c r="O11" s="420"/>
      <c r="P11" s="421"/>
    </row>
    <row r="12" spans="1:16" ht="16.5" thickBot="1" x14ac:dyDescent="0.3">
      <c r="A12" s="121" t="s">
        <v>75</v>
      </c>
      <c r="B12" s="189"/>
      <c r="C12" s="409"/>
      <c r="D12" s="410"/>
      <c r="E12" s="410"/>
      <c r="F12" s="410"/>
      <c r="G12" s="410"/>
      <c r="H12" s="410"/>
      <c r="I12" s="410"/>
      <c r="J12" s="410"/>
      <c r="K12" s="411"/>
      <c r="L12" s="160"/>
      <c r="M12" s="422"/>
      <c r="N12" s="420"/>
      <c r="O12" s="420"/>
      <c r="P12" s="421"/>
    </row>
    <row r="13" spans="1:16" ht="17.100000000000001" customHeight="1" thickBot="1" x14ac:dyDescent="0.3">
      <c r="A13" s="426" t="s">
        <v>69</v>
      </c>
      <c r="B13" s="427"/>
      <c r="C13" s="427"/>
      <c r="D13" s="427"/>
      <c r="E13" s="427"/>
      <c r="F13" s="427"/>
      <c r="G13" s="427"/>
      <c r="H13" s="427"/>
      <c r="I13" s="427"/>
      <c r="J13" s="427"/>
      <c r="K13" s="428"/>
      <c r="L13" s="159"/>
      <c r="M13" s="423"/>
      <c r="N13" s="424"/>
      <c r="O13" s="424"/>
      <c r="P13" s="425"/>
    </row>
    <row r="14" spans="1:16" ht="49.35" customHeight="1" thickBot="1" x14ac:dyDescent="0.3">
      <c r="A14" s="429"/>
      <c r="B14" s="430"/>
      <c r="C14" s="107" t="s">
        <v>301</v>
      </c>
      <c r="D14" s="78" t="s">
        <v>274</v>
      </c>
      <c r="E14" s="107" t="s">
        <v>302</v>
      </c>
      <c r="F14" s="107" t="s">
        <v>303</v>
      </c>
      <c r="G14" s="111" t="s">
        <v>299</v>
      </c>
      <c r="H14" s="107" t="s">
        <v>275</v>
      </c>
      <c r="I14" s="156"/>
      <c r="J14" s="123"/>
      <c r="K14" s="123"/>
      <c r="L14" s="123"/>
      <c r="M14" s="108"/>
      <c r="N14" s="108"/>
      <c r="O14" s="108"/>
      <c r="P14" s="108"/>
    </row>
    <row r="15" spans="1:16" ht="14.45" customHeight="1" thickTop="1" x14ac:dyDescent="0.25">
      <c r="A15" s="371" t="s">
        <v>276</v>
      </c>
      <c r="B15" s="128" t="s">
        <v>308</v>
      </c>
      <c r="C15" s="79">
        <f>SUM(C16:C21)</f>
        <v>108</v>
      </c>
      <c r="D15" s="80">
        <f>SUM(D16:D21)</f>
        <v>216</v>
      </c>
      <c r="E15" s="80">
        <f>SUM(E16:E21)</f>
        <v>0</v>
      </c>
      <c r="F15" s="80">
        <f>SUM(F16:F21)</f>
        <v>324</v>
      </c>
      <c r="G15" s="80">
        <f>SUM(G16:G21)</f>
        <v>144</v>
      </c>
      <c r="H15" s="81">
        <f>G15*51.39</f>
        <v>7400.16</v>
      </c>
      <c r="I15" s="161"/>
      <c r="J15" s="412" t="s">
        <v>321</v>
      </c>
      <c r="K15" s="412"/>
      <c r="L15" s="413"/>
    </row>
    <row r="16" spans="1:16" x14ac:dyDescent="0.25">
      <c r="A16" s="372"/>
      <c r="B16" s="129" t="s">
        <v>201</v>
      </c>
      <c r="C16" s="196">
        <f>'6. MAQUETTE'!E36*1.5</f>
        <v>54</v>
      </c>
      <c r="D16" s="196">
        <f>'6. MAQUETTE'!G36</f>
        <v>108</v>
      </c>
      <c r="E16" s="196">
        <f>'6. MAQUETTE'!I5*2/3</f>
        <v>0</v>
      </c>
      <c r="F16" s="196">
        <f t="shared" ref="F16:F19" si="0">C16+D16+E16</f>
        <v>162</v>
      </c>
      <c r="G16" s="197">
        <f>'6. MAQUETTE'!L36</f>
        <v>72</v>
      </c>
      <c r="H16" s="198">
        <f>G16*51.39</f>
        <v>3700.08</v>
      </c>
      <c r="I16" s="161"/>
      <c r="J16" s="414"/>
      <c r="K16" s="414"/>
      <c r="L16" s="415"/>
    </row>
    <row r="17" spans="1:13" x14ac:dyDescent="0.25">
      <c r="A17" s="372"/>
      <c r="B17" s="129" t="s">
        <v>202</v>
      </c>
      <c r="C17" s="196">
        <f>'6. MAQUETTE'!E72*1.5</f>
        <v>54</v>
      </c>
      <c r="D17" s="196">
        <f>'6. MAQUETTE'!G72</f>
        <v>108</v>
      </c>
      <c r="E17" s="196">
        <f>'6. MAQUETTE'!I72*2/3</f>
        <v>0</v>
      </c>
      <c r="F17" s="196">
        <f t="shared" si="0"/>
        <v>162</v>
      </c>
      <c r="G17" s="197">
        <f>'6. MAQUETTE'!L72</f>
        <v>72</v>
      </c>
      <c r="H17" s="198">
        <f t="shared" ref="H17:H21" si="1">G17*51.39</f>
        <v>3700.08</v>
      </c>
      <c r="I17" s="161"/>
      <c r="J17" s="414"/>
      <c r="K17" s="414"/>
      <c r="L17" s="415"/>
    </row>
    <row r="18" spans="1:13" ht="15.75" thickBot="1" x14ac:dyDescent="0.3">
      <c r="A18" s="372"/>
      <c r="B18" s="129" t="s">
        <v>203</v>
      </c>
      <c r="C18" s="196">
        <f>'6. MAQUETTE'!E108*1.5</f>
        <v>0</v>
      </c>
      <c r="D18" s="196">
        <f>'6. MAQUETTE'!G108</f>
        <v>0</v>
      </c>
      <c r="E18" s="196">
        <f>'6. MAQUETTE'!I108*2/3</f>
        <v>0</v>
      </c>
      <c r="F18" s="196">
        <f t="shared" si="0"/>
        <v>0</v>
      </c>
      <c r="G18" s="197">
        <f>'6. MAQUETTE'!L108</f>
        <v>0</v>
      </c>
      <c r="H18" s="198">
        <f t="shared" si="1"/>
        <v>0</v>
      </c>
      <c r="I18" s="161"/>
      <c r="J18" s="416"/>
      <c r="K18" s="416"/>
      <c r="L18" s="417"/>
      <c r="M18" s="157"/>
    </row>
    <row r="19" spans="1:13" ht="15.75" thickTop="1" x14ac:dyDescent="0.25">
      <c r="A19" s="372"/>
      <c r="B19" s="129" t="s">
        <v>204</v>
      </c>
      <c r="C19" s="196">
        <f>'6. MAQUETTE'!E144*1.5</f>
        <v>0</v>
      </c>
      <c r="D19" s="196">
        <f>'6. MAQUETTE'!G144</f>
        <v>0</v>
      </c>
      <c r="E19" s="196">
        <f>'6. MAQUETTE'!I144*2/3</f>
        <v>0</v>
      </c>
      <c r="F19" s="196">
        <f t="shared" si="0"/>
        <v>0</v>
      </c>
      <c r="G19" s="197">
        <f>'6. MAQUETTE'!L144</f>
        <v>0</v>
      </c>
      <c r="H19" s="198">
        <f t="shared" si="1"/>
        <v>0</v>
      </c>
      <c r="I19" s="112"/>
      <c r="J19" s="112"/>
      <c r="K19" s="112"/>
      <c r="L19" s="112"/>
    </row>
    <row r="20" spans="1:13" x14ac:dyDescent="0.25">
      <c r="A20" s="372"/>
      <c r="B20" s="129" t="s">
        <v>277</v>
      </c>
      <c r="C20" s="83"/>
      <c r="D20" s="83"/>
      <c r="E20" s="83"/>
      <c r="F20" s="83"/>
      <c r="G20" s="109"/>
      <c r="H20" s="82">
        <f t="shared" si="1"/>
        <v>0</v>
      </c>
      <c r="I20" s="112"/>
      <c r="J20" s="112"/>
      <c r="K20" s="112"/>
      <c r="L20" s="112"/>
    </row>
    <row r="21" spans="1:13" ht="15.75" thickBot="1" x14ac:dyDescent="0.3">
      <c r="A21" s="373"/>
      <c r="B21" s="130" t="s">
        <v>278</v>
      </c>
      <c r="C21" s="84"/>
      <c r="D21" s="84"/>
      <c r="E21" s="84"/>
      <c r="F21" s="84"/>
      <c r="G21" s="110"/>
      <c r="H21" s="85">
        <f t="shared" si="1"/>
        <v>0</v>
      </c>
      <c r="I21" s="112"/>
      <c r="J21" s="112"/>
      <c r="K21" s="112"/>
      <c r="L21" s="112"/>
    </row>
    <row r="22" spans="1:13" ht="15" customHeight="1" x14ac:dyDescent="0.25">
      <c r="A22" s="374" t="s">
        <v>312</v>
      </c>
      <c r="B22" s="131" t="s">
        <v>279</v>
      </c>
      <c r="C22" s="135"/>
      <c r="D22" s="135"/>
      <c r="E22" s="135"/>
      <c r="F22" s="86">
        <v>573</v>
      </c>
      <c r="G22" s="135"/>
      <c r="H22" s="135"/>
      <c r="I22" s="112"/>
      <c r="J22" s="112"/>
      <c r="K22" s="112"/>
      <c r="L22" s="112"/>
    </row>
    <row r="23" spans="1:13" ht="15.75" thickBot="1" x14ac:dyDescent="0.3">
      <c r="A23" s="374"/>
      <c r="B23" s="132" t="s">
        <v>280</v>
      </c>
      <c r="C23" s="135"/>
      <c r="D23" s="135"/>
      <c r="E23" s="135"/>
      <c r="F23" s="87">
        <v>1467</v>
      </c>
      <c r="G23" s="135"/>
      <c r="H23" s="135"/>
      <c r="I23" s="112"/>
      <c r="J23" s="162"/>
      <c r="K23" s="162"/>
      <c r="L23" s="162"/>
      <c r="M23" s="163"/>
    </row>
    <row r="24" spans="1:13" ht="43.35" customHeight="1" thickTop="1" thickBot="1" x14ac:dyDescent="0.3">
      <c r="A24" s="375"/>
      <c r="B24" s="133" t="s">
        <v>281</v>
      </c>
      <c r="C24" s="135"/>
      <c r="D24" s="135"/>
      <c r="E24" s="135"/>
      <c r="F24" s="135"/>
      <c r="G24" s="135"/>
      <c r="H24" s="199">
        <f>IF(F15&gt;F22,F23,(F15/F22)*F23)</f>
        <v>829.50785340314144</v>
      </c>
      <c r="J24" s="384" t="s">
        <v>315</v>
      </c>
      <c r="K24" s="385"/>
      <c r="L24" s="385"/>
      <c r="M24" s="386"/>
    </row>
    <row r="25" spans="1:13" ht="15" customHeight="1" x14ac:dyDescent="0.25">
      <c r="A25" s="448" t="s">
        <v>77</v>
      </c>
      <c r="B25" s="113" t="s">
        <v>78</v>
      </c>
      <c r="C25" s="119"/>
      <c r="D25" s="119"/>
      <c r="E25" s="119"/>
      <c r="F25" s="119"/>
      <c r="G25" s="119"/>
      <c r="H25" s="200">
        <v>576</v>
      </c>
      <c r="I25" s="120"/>
      <c r="J25" s="120"/>
      <c r="K25" s="120"/>
      <c r="L25" s="120"/>
    </row>
    <row r="26" spans="1:13" ht="15" customHeight="1" x14ac:dyDescent="0.25">
      <c r="A26" s="374"/>
      <c r="B26" s="113" t="s">
        <v>79</v>
      </c>
      <c r="C26" s="119"/>
      <c r="D26" s="119"/>
      <c r="E26" s="119"/>
      <c r="F26" s="119"/>
      <c r="G26" s="119"/>
      <c r="H26" s="200">
        <v>3000</v>
      </c>
      <c r="I26" s="120"/>
      <c r="J26" s="120"/>
      <c r="K26" s="120"/>
      <c r="L26" s="120"/>
    </row>
    <row r="27" spans="1:13" ht="15" customHeight="1" x14ac:dyDescent="0.25">
      <c r="A27" s="374"/>
      <c r="B27" s="114" t="s">
        <v>80</v>
      </c>
      <c r="C27" s="119"/>
      <c r="D27" s="119"/>
      <c r="E27" s="119"/>
      <c r="F27" s="119"/>
      <c r="G27" s="119"/>
      <c r="H27" s="200"/>
      <c r="I27" s="120"/>
      <c r="J27" s="120"/>
      <c r="K27" s="120"/>
      <c r="L27" s="120"/>
    </row>
    <row r="28" spans="1:13" ht="15" customHeight="1" x14ac:dyDescent="0.25">
      <c r="A28" s="374"/>
      <c r="B28" s="114" t="s">
        <v>81</v>
      </c>
      <c r="C28" s="119"/>
      <c r="D28" s="119"/>
      <c r="E28" s="119"/>
      <c r="F28" s="119"/>
      <c r="G28" s="119"/>
      <c r="H28" s="200">
        <v>35081</v>
      </c>
      <c r="I28" s="120"/>
      <c r="J28" s="120"/>
      <c r="K28" s="120"/>
      <c r="L28" s="120"/>
    </row>
    <row r="29" spans="1:13" ht="15.75" thickBot="1" x14ac:dyDescent="0.3">
      <c r="A29" s="375"/>
      <c r="B29" s="115" t="s">
        <v>310</v>
      </c>
      <c r="C29" s="116"/>
      <c r="D29" s="117"/>
      <c r="E29" s="117"/>
      <c r="F29" s="117"/>
      <c r="G29" s="117"/>
      <c r="H29" s="118">
        <f>SUM(H25:H28)</f>
        <v>38657</v>
      </c>
    </row>
    <row r="30" spans="1:13" ht="15.75" thickBot="1" x14ac:dyDescent="0.3"/>
    <row r="31" spans="1:13" ht="32.1" customHeight="1" thickTop="1" thickBot="1" x14ac:dyDescent="0.3">
      <c r="A31" s="449" t="s">
        <v>282</v>
      </c>
      <c r="B31" s="450"/>
      <c r="C31" s="451">
        <f>(H15+H29)/(B4-H24)</f>
        <v>-200.67792590564827</v>
      </c>
      <c r="D31" s="452"/>
      <c r="E31" s="452"/>
      <c r="F31" s="453"/>
      <c r="G31" s="88"/>
      <c r="J31" s="384" t="s">
        <v>323</v>
      </c>
      <c r="K31" s="385"/>
      <c r="L31" s="385"/>
      <c r="M31" s="386"/>
    </row>
    <row r="32" spans="1:13" ht="32.1" customHeight="1" thickTop="1" thickBot="1" x14ac:dyDescent="0.3">
      <c r="A32" s="454" t="s">
        <v>283</v>
      </c>
      <c r="B32" s="455"/>
      <c r="C32" s="456" t="str">
        <f>IF(C31/15&lt;0,"--",IF(C31/15&lt;=1,1,C31/15))</f>
        <v>--</v>
      </c>
      <c r="D32" s="457"/>
      <c r="E32" s="457"/>
      <c r="F32" s="458"/>
      <c r="G32" s="88"/>
    </row>
    <row r="33" spans="1:13" ht="15" customHeight="1" thickBot="1" x14ac:dyDescent="0.3">
      <c r="A33" s="89"/>
      <c r="B33" s="89"/>
      <c r="C33" s="90"/>
      <c r="D33" s="90"/>
      <c r="E33" s="90"/>
      <c r="F33" s="90"/>
      <c r="G33" s="88"/>
    </row>
    <row r="34" spans="1:13" ht="16.350000000000001" customHeight="1" thickTop="1" thickBot="1" x14ac:dyDescent="0.3">
      <c r="C34" s="459" t="s">
        <v>320</v>
      </c>
      <c r="E34" s="90"/>
      <c r="F34" s="461" t="s">
        <v>319</v>
      </c>
      <c r="G34" s="462"/>
      <c r="H34" s="463"/>
      <c r="K34" s="434" t="s">
        <v>342</v>
      </c>
      <c r="L34" s="435"/>
      <c r="M34" s="436"/>
    </row>
    <row r="35" spans="1:13" ht="46.35" customHeight="1" thickBot="1" x14ac:dyDescent="0.3">
      <c r="C35" s="460"/>
      <c r="E35" s="90"/>
      <c r="F35" s="91" t="s">
        <v>284</v>
      </c>
      <c r="G35" s="92" t="s">
        <v>285</v>
      </c>
      <c r="H35" s="93" t="s">
        <v>286</v>
      </c>
    </row>
    <row r="36" spans="1:13" ht="15.75" x14ac:dyDescent="0.25">
      <c r="A36" s="441" t="s">
        <v>76</v>
      </c>
      <c r="B36" s="151" t="s">
        <v>287</v>
      </c>
      <c r="C36" s="152">
        <f>H15*F43</f>
        <v>7400.16</v>
      </c>
      <c r="D36" s="96"/>
      <c r="E36" s="97" t="s">
        <v>307</v>
      </c>
      <c r="F36" s="195">
        <f>B9</f>
        <v>7</v>
      </c>
      <c r="G36" s="98">
        <f>B4</f>
        <v>600</v>
      </c>
      <c r="H36" s="99">
        <f>F36*G36</f>
        <v>4200</v>
      </c>
    </row>
    <row r="37" spans="1:13" ht="15.75" x14ac:dyDescent="0.25">
      <c r="A37" s="442"/>
      <c r="B37" s="94" t="s">
        <v>288</v>
      </c>
      <c r="C37" s="95">
        <f>F40*H24</f>
        <v>12442.617801047121</v>
      </c>
      <c r="D37" s="88"/>
      <c r="E37" s="100" t="s">
        <v>304</v>
      </c>
      <c r="F37" s="195">
        <f>B10</f>
        <v>8</v>
      </c>
      <c r="G37" s="101">
        <f>B5</f>
        <v>159</v>
      </c>
      <c r="H37" s="14">
        <f t="shared" ref="H37:H39" si="2">F37*G37</f>
        <v>1272</v>
      </c>
    </row>
    <row r="38" spans="1:13" ht="16.5" thickBot="1" x14ac:dyDescent="0.3">
      <c r="A38" s="442"/>
      <c r="B38" s="140" t="s">
        <v>309</v>
      </c>
      <c r="C38" s="141">
        <f>H29</f>
        <v>38657</v>
      </c>
      <c r="D38" s="88"/>
      <c r="E38" s="100" t="s">
        <v>305</v>
      </c>
      <c r="F38" s="195">
        <f>B11</f>
        <v>0</v>
      </c>
      <c r="G38" s="101">
        <f t="shared" ref="G38:G39" si="3">B6</f>
        <v>0</v>
      </c>
      <c r="H38" s="14">
        <f t="shared" si="2"/>
        <v>0</v>
      </c>
    </row>
    <row r="39" spans="1:13" ht="16.5" thickBot="1" x14ac:dyDescent="0.3">
      <c r="A39" s="443"/>
      <c r="B39" s="154" t="s">
        <v>289</v>
      </c>
      <c r="C39" s="155">
        <f>C36+C37+C38</f>
        <v>58499.777801047123</v>
      </c>
      <c r="D39" s="88"/>
      <c r="E39" s="100" t="s">
        <v>306</v>
      </c>
      <c r="F39" s="195">
        <f>B12</f>
        <v>0</v>
      </c>
      <c r="G39" s="101">
        <f t="shared" si="3"/>
        <v>0</v>
      </c>
      <c r="H39" s="14">
        <f t="shared" si="2"/>
        <v>0</v>
      </c>
    </row>
    <row r="40" spans="1:13" ht="16.5" thickBot="1" x14ac:dyDescent="0.3">
      <c r="A40" s="444"/>
      <c r="B40" s="142" t="s">
        <v>290</v>
      </c>
      <c r="C40" s="143">
        <f>IFERROR(C39/F40,"0 €")</f>
        <v>3899.985186736475</v>
      </c>
      <c r="D40" s="88"/>
      <c r="E40" s="102" t="s">
        <v>208</v>
      </c>
      <c r="F40" s="103">
        <f>SUM(F36:F39)</f>
        <v>15</v>
      </c>
      <c r="G40" s="104"/>
      <c r="H40" s="105">
        <f>SUM(H36:H39)</f>
        <v>5472</v>
      </c>
    </row>
    <row r="41" spans="1:13" ht="16.5" thickBot="1" x14ac:dyDescent="0.3">
      <c r="A41" s="439" t="s">
        <v>286</v>
      </c>
      <c r="B41" s="144" t="s">
        <v>291</v>
      </c>
      <c r="C41" s="145">
        <f>H36+H37+H38+H39</f>
        <v>5472</v>
      </c>
      <c r="D41" s="88"/>
      <c r="E41" s="447" t="s">
        <v>292</v>
      </c>
      <c r="F41" s="429"/>
      <c r="G41" s="429"/>
      <c r="H41" s="106">
        <f>IFERROR(H40/F40,0)</f>
        <v>364.8</v>
      </c>
    </row>
    <row r="42" spans="1:13" ht="16.5" thickBot="1" x14ac:dyDescent="0.3">
      <c r="A42" s="440"/>
      <c r="B42" s="146" t="s">
        <v>292</v>
      </c>
      <c r="C42" s="147">
        <f>IFERROR(C41/F40,"0 €")</f>
        <v>364.8</v>
      </c>
      <c r="D42" s="88"/>
    </row>
    <row r="43" spans="1:13" ht="16.5" thickBot="1" x14ac:dyDescent="0.3">
      <c r="A43" s="445" t="s">
        <v>293</v>
      </c>
      <c r="B43" s="149" t="s">
        <v>294</v>
      </c>
      <c r="C43" s="150">
        <f>C41-C39</f>
        <v>-53027.777801047123</v>
      </c>
      <c r="E43" s="124" t="s">
        <v>317</v>
      </c>
      <c r="F43" s="137">
        <f>IF(F40/15&lt;=0,"0",IF(F40/15&lt;=1,1,IF(F40/15&lt;=2,2,IF(F40/15&lt;=3,3,IF(F40/15&lt;=4,4,IF(F40/15&lt;=5,5,IF(F40/15&lt;=6,6,IF(F40/15&lt;=7,7,IF(F40/15&lt;=8,8,F40/15)))))))))</f>
        <v>1</v>
      </c>
    </row>
    <row r="44" spans="1:13" ht="16.5" thickBot="1" x14ac:dyDescent="0.3">
      <c r="A44" s="446"/>
      <c r="B44" s="153" t="s">
        <v>295</v>
      </c>
      <c r="C44" s="148">
        <f>C42-C40</f>
        <v>-3535.1851867364749</v>
      </c>
      <c r="E44" s="138" t="s">
        <v>318</v>
      </c>
    </row>
    <row r="45" spans="1:13" x14ac:dyDescent="0.25">
      <c r="A45" s="75"/>
      <c r="E45" s="139" t="s">
        <v>316</v>
      </c>
    </row>
    <row r="46" spans="1:13" x14ac:dyDescent="0.25">
      <c r="B46" s="136"/>
      <c r="C46" s="136" t="str">
        <f>IF(C43=0,"autofinancé",IF(C43&lt;0,"déficitaire","excédentaire"))</f>
        <v>déficitaire</v>
      </c>
      <c r="E46" s="88"/>
    </row>
    <row r="47" spans="1:13" x14ac:dyDescent="0.25">
      <c r="E47" s="88"/>
    </row>
    <row r="49" spans="1:3" x14ac:dyDescent="0.25">
      <c r="A49" s="190" t="s">
        <v>335</v>
      </c>
      <c r="B49" s="191"/>
      <c r="C49" s="192" t="str">
        <f>'2.DESCRIPTION FORMATION'!C70</f>
        <v>58500</v>
      </c>
    </row>
    <row r="51" spans="1:3" ht="15.75" thickBot="1" x14ac:dyDescent="0.3"/>
    <row r="52" spans="1:3" ht="57.75" customHeight="1" thickBot="1" x14ac:dyDescent="0.3">
      <c r="A52" s="437" t="s">
        <v>223</v>
      </c>
      <c r="B52" s="438"/>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C4" sqref="C4:D4"/>
    </sheetView>
  </sheetViews>
  <sheetFormatPr baseColWidth="10" defaultRowHeight="15" x14ac:dyDescent="0.25"/>
  <cols>
    <col min="1" max="1" width="62.7109375" customWidth="1"/>
    <col min="2" max="2" width="20.42578125" customWidth="1"/>
    <col min="3" max="3" width="16.85546875" customWidth="1"/>
    <col min="6" max="6" width="13" customWidth="1"/>
  </cols>
  <sheetData>
    <row r="1" spans="1:11" ht="18.75" x14ac:dyDescent="0.3">
      <c r="A1" s="471" t="s">
        <v>344</v>
      </c>
      <c r="B1" s="471"/>
      <c r="C1" s="471"/>
      <c r="D1" s="471"/>
      <c r="E1" s="471"/>
      <c r="F1" s="471"/>
      <c r="G1" s="471"/>
      <c r="H1" s="471"/>
      <c r="I1" s="471"/>
      <c r="J1" s="471"/>
      <c r="K1" s="471"/>
    </row>
    <row r="2" spans="1:11" ht="30" customHeight="1" x14ac:dyDescent="0.25">
      <c r="A2" s="469" t="s">
        <v>225</v>
      </c>
      <c r="B2" s="469"/>
      <c r="C2" s="469"/>
      <c r="D2" s="469"/>
      <c r="E2" s="469"/>
      <c r="F2" s="469"/>
      <c r="G2" s="469"/>
      <c r="H2" s="469"/>
      <c r="I2" s="469"/>
      <c r="J2" s="469"/>
      <c r="K2" s="469"/>
    </row>
    <row r="3" spans="1:11" ht="15.75" x14ac:dyDescent="0.25">
      <c r="A3" s="71" t="s">
        <v>174</v>
      </c>
      <c r="B3" s="17"/>
      <c r="C3" s="468" t="s">
        <v>443</v>
      </c>
      <c r="D3" s="468"/>
      <c r="E3" s="468" t="s">
        <v>444</v>
      </c>
      <c r="F3" s="468"/>
      <c r="G3" s="468"/>
      <c r="H3" s="468"/>
      <c r="I3" s="468"/>
      <c r="J3" s="468"/>
      <c r="K3" s="468"/>
    </row>
    <row r="4" spans="1:11" ht="15.75" x14ac:dyDescent="0.25">
      <c r="A4" s="71" t="s">
        <v>176</v>
      </c>
      <c r="B4" s="17"/>
      <c r="C4" s="468" t="s">
        <v>166</v>
      </c>
      <c r="D4" s="468"/>
      <c r="E4" s="468" t="s">
        <v>175</v>
      </c>
      <c r="F4" s="468"/>
      <c r="G4" s="468"/>
      <c r="H4" s="468"/>
      <c r="I4" s="468"/>
      <c r="J4" s="468"/>
      <c r="K4" s="468"/>
    </row>
    <row r="5" spans="1:11" ht="27.75" customHeight="1" x14ac:dyDescent="0.25">
      <c r="A5" s="71" t="s">
        <v>244</v>
      </c>
      <c r="B5" s="26"/>
      <c r="C5" s="468" t="s">
        <v>166</v>
      </c>
      <c r="D5" s="468"/>
      <c r="E5" s="465" t="s">
        <v>240</v>
      </c>
      <c r="F5" s="466"/>
      <c r="G5" s="466"/>
      <c r="H5" s="466"/>
      <c r="I5" s="466"/>
      <c r="J5" s="466"/>
      <c r="K5" s="467"/>
    </row>
    <row r="6" spans="1:11" ht="39.75" customHeight="1" x14ac:dyDescent="0.25">
      <c r="A6" s="72" t="s">
        <v>224</v>
      </c>
      <c r="B6" s="52"/>
      <c r="C6" s="464" t="s">
        <v>166</v>
      </c>
      <c r="D6" s="464"/>
      <c r="E6" s="465" t="s">
        <v>240</v>
      </c>
      <c r="F6" s="466"/>
      <c r="G6" s="466"/>
      <c r="H6" s="466"/>
      <c r="I6" s="466"/>
      <c r="J6" s="466"/>
      <c r="K6" s="467"/>
    </row>
    <row r="7" spans="1:11" ht="15.75" x14ac:dyDescent="0.25">
      <c r="A7" s="470" t="s">
        <v>178</v>
      </c>
      <c r="B7" s="470"/>
      <c r="C7" s="470"/>
      <c r="D7" s="470"/>
      <c r="E7" s="470"/>
      <c r="F7" s="470"/>
      <c r="G7" s="470"/>
      <c r="H7" s="470"/>
      <c r="I7" s="470"/>
      <c r="J7" s="470"/>
      <c r="K7" s="470"/>
    </row>
    <row r="8" spans="1:11" ht="30.75" customHeight="1" x14ac:dyDescent="0.25">
      <c r="A8" s="71" t="s">
        <v>9</v>
      </c>
      <c r="B8" s="26"/>
      <c r="C8" s="464" t="s">
        <v>166</v>
      </c>
      <c r="D8" s="464"/>
      <c r="E8" s="465" t="s">
        <v>240</v>
      </c>
      <c r="F8" s="466"/>
      <c r="G8" s="466"/>
      <c r="H8" s="466"/>
      <c r="I8" s="466"/>
      <c r="J8" s="466"/>
      <c r="K8" s="467"/>
    </row>
    <row r="9" spans="1:11" ht="34.5" customHeight="1" x14ac:dyDescent="0.25">
      <c r="A9" s="71" t="s">
        <v>239</v>
      </c>
      <c r="B9" s="26"/>
      <c r="C9" s="464" t="s">
        <v>166</v>
      </c>
      <c r="D9" s="464"/>
      <c r="E9" s="465" t="s">
        <v>240</v>
      </c>
      <c r="F9" s="466"/>
      <c r="G9" s="466"/>
      <c r="H9" s="466"/>
      <c r="I9" s="466"/>
      <c r="J9" s="466"/>
      <c r="K9" s="467"/>
    </row>
    <row r="10" spans="1:11" ht="17.25" customHeight="1" x14ac:dyDescent="0.25">
      <c r="A10" s="2" t="s">
        <v>226</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251" t="s">
        <v>336</v>
      </c>
      <c r="B1" s="252"/>
      <c r="C1" s="252"/>
    </row>
    <row r="2" spans="1:3" ht="15.75" thickBot="1" x14ac:dyDescent="0.3">
      <c r="A2" s="301" t="s">
        <v>192</v>
      </c>
      <c r="B2" s="301"/>
      <c r="C2" s="301"/>
    </row>
    <row r="3" spans="1:3" ht="16.5" thickBot="1" x14ac:dyDescent="0.3">
      <c r="A3" s="472" t="s">
        <v>209</v>
      </c>
      <c r="B3" s="473"/>
      <c r="C3" s="474"/>
    </row>
    <row r="4" spans="1:3" ht="15.75" x14ac:dyDescent="0.25">
      <c r="A4" s="43"/>
      <c r="B4" s="43" t="s">
        <v>210</v>
      </c>
      <c r="C4" s="43" t="s">
        <v>211</v>
      </c>
    </row>
    <row r="5" spans="1:3" x14ac:dyDescent="0.25">
      <c r="A5" s="44" t="s">
        <v>212</v>
      </c>
      <c r="B5" s="15"/>
      <c r="C5" s="16"/>
    </row>
    <row r="6" spans="1:3" x14ac:dyDescent="0.25">
      <c r="A6" s="44" t="s">
        <v>213</v>
      </c>
      <c r="B6" s="45">
        <v>0</v>
      </c>
      <c r="C6" s="45">
        <v>0</v>
      </c>
    </row>
    <row r="7" spans="1:3" x14ac:dyDescent="0.25">
      <c r="A7" s="46" t="s">
        <v>214</v>
      </c>
      <c r="B7" s="47"/>
      <c r="C7" s="16"/>
    </row>
    <row r="8" spans="1:3" x14ac:dyDescent="0.25">
      <c r="A8" s="46" t="s">
        <v>215</v>
      </c>
      <c r="B8" s="47"/>
      <c r="C8" s="48"/>
    </row>
    <row r="9" spans="1:3" x14ac:dyDescent="0.25">
      <c r="A9" s="44" t="s">
        <v>216</v>
      </c>
      <c r="B9" s="47"/>
      <c r="C9" s="48"/>
    </row>
    <row r="10" spans="1:3" x14ac:dyDescent="0.25">
      <c r="A10" s="44" t="s">
        <v>217</v>
      </c>
      <c r="B10" s="47"/>
      <c r="C10" s="48"/>
    </row>
    <row r="11" spans="1:3" x14ac:dyDescent="0.25">
      <c r="A11" s="46" t="s">
        <v>218</v>
      </c>
      <c r="B11" s="47"/>
      <c r="C11" s="48"/>
    </row>
    <row r="12" spans="1:3" x14ac:dyDescent="0.25">
      <c r="A12" s="46" t="s">
        <v>260</v>
      </c>
      <c r="B12" s="47"/>
      <c r="C12" s="49"/>
    </row>
    <row r="13" spans="1:3" x14ac:dyDescent="0.25">
      <c r="A13" s="44" t="s">
        <v>219</v>
      </c>
      <c r="B13" s="47"/>
      <c r="C13" s="49"/>
    </row>
    <row r="14" spans="1:3" x14ac:dyDescent="0.25">
      <c r="A14" s="44" t="s">
        <v>220</v>
      </c>
      <c r="B14" s="47"/>
      <c r="C14" s="49"/>
    </row>
    <row r="15" spans="1:3" x14ac:dyDescent="0.25">
      <c r="A15" s="46" t="s">
        <v>221</v>
      </c>
      <c r="B15" s="47"/>
      <c r="C15" s="49"/>
    </row>
    <row r="19" spans="1:2" ht="15.75" thickBot="1" x14ac:dyDescent="0.3"/>
    <row r="20" spans="1:2" ht="65.25" customHeight="1" thickBot="1" x14ac:dyDescent="0.3">
      <c r="A20" s="50" t="s">
        <v>222</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149</v>
      </c>
      <c r="D1" t="s">
        <v>150</v>
      </c>
      <c r="F1" t="s">
        <v>90</v>
      </c>
      <c r="G1" t="s">
        <v>91</v>
      </c>
      <c r="H1" t="s">
        <v>144</v>
      </c>
      <c r="I1" t="s">
        <v>151</v>
      </c>
      <c r="J1" t="s">
        <v>155</v>
      </c>
      <c r="K1" t="s">
        <v>162</v>
      </c>
      <c r="L1" t="s">
        <v>168</v>
      </c>
    </row>
    <row r="2" spans="1:12" x14ac:dyDescent="0.25">
      <c r="A2" t="s">
        <v>1</v>
      </c>
      <c r="B2" t="s">
        <v>5</v>
      </c>
      <c r="C2" t="s">
        <v>31</v>
      </c>
      <c r="D2" t="s">
        <v>43</v>
      </c>
      <c r="E2" t="s">
        <v>59</v>
      </c>
      <c r="F2" t="s">
        <v>83</v>
      </c>
      <c r="G2" t="s">
        <v>122</v>
      </c>
      <c r="H2" t="s">
        <v>145</v>
      </c>
      <c r="I2" t="s">
        <v>152</v>
      </c>
      <c r="J2" t="s">
        <v>160</v>
      </c>
      <c r="K2" t="s">
        <v>163</v>
      </c>
      <c r="L2" t="s">
        <v>167</v>
      </c>
    </row>
    <row r="3" spans="1:12" x14ac:dyDescent="0.25">
      <c r="A3" t="s">
        <v>2</v>
      </c>
      <c r="B3" t="s">
        <v>6</v>
      </c>
      <c r="C3" t="s">
        <v>32</v>
      </c>
      <c r="D3" t="s">
        <v>44</v>
      </c>
      <c r="E3" t="s">
        <v>60</v>
      </c>
      <c r="F3" t="s">
        <v>84</v>
      </c>
      <c r="G3" t="s">
        <v>123</v>
      </c>
      <c r="H3" t="s">
        <v>146</v>
      </c>
      <c r="I3" t="s">
        <v>153</v>
      </c>
      <c r="J3" t="s">
        <v>159</v>
      </c>
      <c r="K3" t="s">
        <v>164</v>
      </c>
      <c r="L3" t="s">
        <v>169</v>
      </c>
    </row>
    <row r="4" spans="1:12" x14ac:dyDescent="0.25">
      <c r="A4" t="s">
        <v>3</v>
      </c>
      <c r="D4" t="s">
        <v>45</v>
      </c>
      <c r="E4" t="s">
        <v>61</v>
      </c>
      <c r="F4" t="s">
        <v>85</v>
      </c>
      <c r="G4" t="s">
        <v>124</v>
      </c>
      <c r="H4" t="s">
        <v>147</v>
      </c>
      <c r="I4" t="s">
        <v>154</v>
      </c>
      <c r="J4" t="s">
        <v>156</v>
      </c>
      <c r="K4" t="s">
        <v>165</v>
      </c>
    </row>
    <row r="5" spans="1:12" x14ac:dyDescent="0.25">
      <c r="A5" t="s">
        <v>4</v>
      </c>
      <c r="B5" t="s">
        <v>7</v>
      </c>
      <c r="D5" t="s">
        <v>47</v>
      </c>
      <c r="E5" t="s">
        <v>62</v>
      </c>
      <c r="F5" t="s">
        <v>86</v>
      </c>
      <c r="G5" t="s">
        <v>127</v>
      </c>
      <c r="H5" t="s">
        <v>148</v>
      </c>
      <c r="J5" t="s">
        <v>157</v>
      </c>
    </row>
    <row r="6" spans="1:12" x14ac:dyDescent="0.25">
      <c r="B6" t="s">
        <v>8</v>
      </c>
      <c r="D6" t="s">
        <v>51</v>
      </c>
      <c r="E6" t="s">
        <v>63</v>
      </c>
      <c r="F6" t="s">
        <v>87</v>
      </c>
      <c r="G6" t="s">
        <v>136</v>
      </c>
      <c r="J6" t="s">
        <v>158</v>
      </c>
    </row>
    <row r="7" spans="1:12" x14ac:dyDescent="0.25">
      <c r="B7" t="s">
        <v>241</v>
      </c>
      <c r="D7" t="s">
        <v>52</v>
      </c>
      <c r="E7" t="s">
        <v>64</v>
      </c>
      <c r="F7" t="s">
        <v>88</v>
      </c>
      <c r="G7" t="s">
        <v>137</v>
      </c>
      <c r="J7" t="s">
        <v>161</v>
      </c>
    </row>
    <row r="8" spans="1:12" x14ac:dyDescent="0.25">
      <c r="D8" t="s">
        <v>55</v>
      </c>
      <c r="E8" t="s">
        <v>65</v>
      </c>
      <c r="F8" t="s">
        <v>89</v>
      </c>
      <c r="G8" t="s">
        <v>141</v>
      </c>
    </row>
    <row r="9" spans="1:12" x14ac:dyDescent="0.25">
      <c r="D9" t="s">
        <v>57</v>
      </c>
      <c r="G9" t="s">
        <v>142</v>
      </c>
    </row>
    <row r="10" spans="1:12" x14ac:dyDescent="0.25">
      <c r="D10" t="s">
        <v>48</v>
      </c>
      <c r="G10" t="s">
        <v>140</v>
      </c>
    </row>
    <row r="11" spans="1:12" x14ac:dyDescent="0.25">
      <c r="D11" t="s">
        <v>49</v>
      </c>
      <c r="G11" t="s">
        <v>128</v>
      </c>
    </row>
    <row r="12" spans="1:12" x14ac:dyDescent="0.25">
      <c r="D12" t="s">
        <v>46</v>
      </c>
      <c r="G12" t="s">
        <v>129</v>
      </c>
    </row>
    <row r="13" spans="1:12" x14ac:dyDescent="0.25">
      <c r="D13" t="s">
        <v>50</v>
      </c>
      <c r="G13" t="s">
        <v>130</v>
      </c>
    </row>
    <row r="14" spans="1:12" x14ac:dyDescent="0.25">
      <c r="D14" t="s">
        <v>53</v>
      </c>
      <c r="G14" t="s">
        <v>131</v>
      </c>
    </row>
    <row r="15" spans="1:12" x14ac:dyDescent="0.25">
      <c r="D15" t="s">
        <v>54</v>
      </c>
      <c r="G15" t="s">
        <v>132</v>
      </c>
    </row>
    <row r="16" spans="1:12" x14ac:dyDescent="0.25">
      <c r="D16" t="s">
        <v>56</v>
      </c>
      <c r="G16" t="s">
        <v>133</v>
      </c>
    </row>
    <row r="17" spans="4:7" x14ac:dyDescent="0.25">
      <c r="D17" t="s">
        <v>42</v>
      </c>
      <c r="G17" t="s">
        <v>99</v>
      </c>
    </row>
    <row r="18" spans="4:7" x14ac:dyDescent="0.25">
      <c r="D18" t="s">
        <v>58</v>
      </c>
      <c r="G18" t="s">
        <v>100</v>
      </c>
    </row>
    <row r="19" spans="4:7" x14ac:dyDescent="0.25">
      <c r="D19" t="s">
        <v>177</v>
      </c>
      <c r="G19" t="s">
        <v>101</v>
      </c>
    </row>
    <row r="20" spans="4:7" x14ac:dyDescent="0.25">
      <c r="G20" t="s">
        <v>102</v>
      </c>
    </row>
    <row r="21" spans="4:7" x14ac:dyDescent="0.25">
      <c r="G21" t="s">
        <v>103</v>
      </c>
    </row>
    <row r="22" spans="4:7" x14ac:dyDescent="0.25">
      <c r="G22" t="s">
        <v>105</v>
      </c>
    </row>
    <row r="23" spans="4:7" x14ac:dyDescent="0.25">
      <c r="G23" t="s">
        <v>106</v>
      </c>
    </row>
    <row r="24" spans="4:7" x14ac:dyDescent="0.25">
      <c r="G24" t="s">
        <v>107</v>
      </c>
    </row>
    <row r="25" spans="4:7" x14ac:dyDescent="0.25">
      <c r="G25" t="s">
        <v>108</v>
      </c>
    </row>
    <row r="26" spans="4:7" x14ac:dyDescent="0.25">
      <c r="G26" t="s">
        <v>110</v>
      </c>
    </row>
    <row r="27" spans="4:7" x14ac:dyDescent="0.25">
      <c r="G27" t="s">
        <v>111</v>
      </c>
    </row>
    <row r="28" spans="4:7" x14ac:dyDescent="0.25">
      <c r="G28" t="s">
        <v>112</v>
      </c>
    </row>
    <row r="29" spans="4:7" x14ac:dyDescent="0.25">
      <c r="G29" t="s">
        <v>113</v>
      </c>
    </row>
    <row r="30" spans="4:7" x14ac:dyDescent="0.25">
      <c r="G30" t="s">
        <v>114</v>
      </c>
    </row>
    <row r="31" spans="4:7" x14ac:dyDescent="0.25">
      <c r="G31" t="s">
        <v>115</v>
      </c>
    </row>
    <row r="32" spans="4:7" x14ac:dyDescent="0.25">
      <c r="G32" t="s">
        <v>116</v>
      </c>
    </row>
    <row r="33" spans="7:7" x14ac:dyDescent="0.25">
      <c r="G33" t="s">
        <v>117</v>
      </c>
    </row>
    <row r="34" spans="7:7" x14ac:dyDescent="0.25">
      <c r="G34" t="s">
        <v>118</v>
      </c>
    </row>
    <row r="35" spans="7:7" x14ac:dyDescent="0.25">
      <c r="G35" t="s">
        <v>119</v>
      </c>
    </row>
    <row r="36" spans="7:7" x14ac:dyDescent="0.25">
      <c r="G36" t="s">
        <v>92</v>
      </c>
    </row>
    <row r="37" spans="7:7" x14ac:dyDescent="0.25">
      <c r="G37" t="s">
        <v>93</v>
      </c>
    </row>
    <row r="38" spans="7:7" x14ac:dyDescent="0.25">
      <c r="G38" t="s">
        <v>95</v>
      </c>
    </row>
    <row r="39" spans="7:7" x14ac:dyDescent="0.25">
      <c r="G39" t="s">
        <v>96</v>
      </c>
    </row>
    <row r="40" spans="7:7" x14ac:dyDescent="0.25">
      <c r="G40" t="s">
        <v>98</v>
      </c>
    </row>
    <row r="41" spans="7:7" x14ac:dyDescent="0.25">
      <c r="G41" t="s">
        <v>134</v>
      </c>
    </row>
    <row r="42" spans="7:7" x14ac:dyDescent="0.25">
      <c r="G42" t="s">
        <v>126</v>
      </c>
    </row>
    <row r="43" spans="7:7" x14ac:dyDescent="0.25">
      <c r="G43" t="s">
        <v>125</v>
      </c>
    </row>
    <row r="44" spans="7:7" x14ac:dyDescent="0.25">
      <c r="G44" t="s">
        <v>94</v>
      </c>
    </row>
    <row r="45" spans="7:7" x14ac:dyDescent="0.25">
      <c r="G45" t="s">
        <v>97</v>
      </c>
    </row>
    <row r="46" spans="7:7" x14ac:dyDescent="0.25">
      <c r="G46" t="s">
        <v>104</v>
      </c>
    </row>
    <row r="47" spans="7:7" x14ac:dyDescent="0.25">
      <c r="G47" t="s">
        <v>109</v>
      </c>
    </row>
    <row r="48" spans="7:7" x14ac:dyDescent="0.25">
      <c r="G48" t="s">
        <v>120</v>
      </c>
    </row>
    <row r="49" spans="7:7" x14ac:dyDescent="0.25">
      <c r="G49" t="s">
        <v>121</v>
      </c>
    </row>
    <row r="50" spans="7:7" x14ac:dyDescent="0.25">
      <c r="G50" t="s">
        <v>135</v>
      </c>
    </row>
    <row r="51" spans="7:7" x14ac:dyDescent="0.25">
      <c r="G51" t="s">
        <v>138</v>
      </c>
    </row>
    <row r="52" spans="7:7" x14ac:dyDescent="0.25">
      <c r="G52" t="s">
        <v>139</v>
      </c>
    </row>
    <row r="53" spans="7:7" x14ac:dyDescent="0.25">
      <c r="G53" t="s">
        <v>143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2022-12-15T13:24:13Z</dcterms:modified>
</cp:coreProperties>
</file>